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MITE\Ingeniería\Campaña 2015\MIMO Analyzer 2015\Standardization 2015\3GPP\EMITE contributions 3GPP 2015\R4-161015 - Statistical analysis MIMO OTA\"/>
    </mc:Choice>
  </mc:AlternateContent>
  <bookViews>
    <workbookView xWindow="0" yWindow="0" windowWidth="20490" windowHeight="7755" tabRatio="770" firstSheet="6"/>
  </bookViews>
  <sheets>
    <sheet name="Cover" sheetId="12" r:id="rId1"/>
    <sheet name="Harmonization Summary (3ORI)" sheetId="65" r:id="rId2"/>
    <sheet name="Outcome CTTC" sheetId="68" r:id="rId3"/>
    <sheet name="Outcome CTTC RC-UMI" sheetId="71" r:id="rId4"/>
    <sheet name="ADTF(REG)-August 2015" sheetId="61" r:id="rId5"/>
    <sheet name="ADTF(REG)-January 2016" sheetId="62" r:id="rId6"/>
    <sheet name="ADTF(INV)-August 2015" sheetId="63" r:id="rId7"/>
    <sheet name="ADTF(INV)-January 2016" sheetId="64" r:id="rId8"/>
    <sheet name="RC" sheetId="3" r:id="rId9"/>
    <sheet name="RC+CE" sheetId="4" r:id="rId10"/>
    <sheet name="MPAC" sheetId="2" r:id="rId11"/>
    <sheet name="RTS" sheetId="5" r:id="rId12"/>
    <sheet name="Opt.C" sheetId="31" r:id="rId13"/>
    <sheet name="Opt.D" sheetId="34" r:id="rId14"/>
    <sheet name="Opt.G (3 ori)" sheetId="66" r:id="rId15"/>
    <sheet name="Opt.G-DSH" sheetId="67" r:id="rId16"/>
  </sheets>
  <externalReferences>
    <externalReference r:id="rId17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16" i="71" l="1"/>
  <c r="AE16" i="71"/>
  <c r="AD16" i="71"/>
  <c r="AF15" i="71"/>
  <c r="AE15" i="71"/>
  <c r="AD15" i="71"/>
  <c r="AF13" i="71"/>
  <c r="AE13" i="71"/>
  <c r="AD13" i="71"/>
  <c r="AF12" i="71"/>
  <c r="AE12" i="71"/>
  <c r="AD12" i="71"/>
  <c r="AF10" i="71"/>
  <c r="AE10" i="71"/>
  <c r="AD10" i="71"/>
  <c r="AF9" i="71"/>
  <c r="AE9" i="71"/>
  <c r="AD9" i="71"/>
  <c r="Z13" i="71"/>
  <c r="Y12" i="71"/>
  <c r="Z10" i="71"/>
  <c r="N112" i="67"/>
  <c r="M111" i="67"/>
  <c r="N111" i="67"/>
  <c r="L5" i="67"/>
  <c r="L4" i="67"/>
  <c r="L3" i="67"/>
  <c r="N71" i="67"/>
  <c r="M71" i="67"/>
  <c r="I17" i="71"/>
  <c r="I16" i="71"/>
  <c r="I15" i="71"/>
  <c r="N17" i="71"/>
  <c r="S16" i="71"/>
  <c r="AC16" i="71" s="1"/>
  <c r="N16" i="71"/>
  <c r="S15" i="71"/>
  <c r="AC15" i="71" s="1"/>
  <c r="N15" i="71"/>
  <c r="N14" i="71"/>
  <c r="I14" i="71"/>
  <c r="S13" i="71"/>
  <c r="N13" i="71"/>
  <c r="I13" i="71"/>
  <c r="S12" i="71"/>
  <c r="AC12" i="71" s="1"/>
  <c r="N12" i="71"/>
  <c r="I12" i="71"/>
  <c r="N11" i="71"/>
  <c r="I11" i="71"/>
  <c r="S10" i="71"/>
  <c r="X10" i="71" s="1"/>
  <c r="N10" i="71"/>
  <c r="I10" i="71"/>
  <c r="S9" i="71"/>
  <c r="AC9" i="71" s="1"/>
  <c r="N9" i="71"/>
  <c r="I9" i="71"/>
  <c r="F5" i="71"/>
  <c r="C5" i="71"/>
  <c r="H5" i="71" s="1"/>
  <c r="F4" i="71"/>
  <c r="J4" i="71" s="1"/>
  <c r="K4" i="71" s="1"/>
  <c r="C4" i="71"/>
  <c r="T12" i="71" s="1"/>
  <c r="F3" i="71"/>
  <c r="J3" i="71" s="1"/>
  <c r="K3" i="71" s="1"/>
  <c r="C3" i="71"/>
  <c r="H3" i="71" s="1"/>
  <c r="F2" i="71"/>
  <c r="C2" i="71"/>
  <c r="H2" i="71" s="1"/>
  <c r="I17" i="68"/>
  <c r="I16" i="68"/>
  <c r="I15" i="68"/>
  <c r="S16" i="68"/>
  <c r="S15" i="68"/>
  <c r="AC15" i="68" s="1"/>
  <c r="S13" i="68"/>
  <c r="AC13" i="68" s="1"/>
  <c r="S12" i="68"/>
  <c r="AC12" i="68" s="1"/>
  <c r="S10" i="68"/>
  <c r="AC10" i="68" s="1"/>
  <c r="S9" i="68"/>
  <c r="AC9" i="68" s="1"/>
  <c r="Z16" i="71" l="1"/>
  <c r="Y9" i="71"/>
  <c r="Y15" i="71"/>
  <c r="Z9" i="71"/>
  <c r="Z12" i="71"/>
  <c r="Z15" i="71"/>
  <c r="Y10" i="71"/>
  <c r="Y13" i="71"/>
  <c r="Y16" i="71"/>
  <c r="O10" i="71"/>
  <c r="T13" i="71"/>
  <c r="X9" i="71"/>
  <c r="H4" i="71"/>
  <c r="X12" i="71"/>
  <c r="X13" i="68"/>
  <c r="X9" i="68"/>
  <c r="X15" i="68"/>
  <c r="X12" i="68"/>
  <c r="AC16" i="68"/>
  <c r="X10" i="68"/>
  <c r="X16" i="68"/>
  <c r="J5" i="71"/>
  <c r="K5" i="71" s="1"/>
  <c r="X15" i="71"/>
  <c r="X13" i="71"/>
  <c r="T16" i="71"/>
  <c r="P16" i="71"/>
  <c r="J11" i="71"/>
  <c r="L11" i="71" s="1"/>
  <c r="M11" i="71" s="1"/>
  <c r="O14" i="71"/>
  <c r="X16" i="71"/>
  <c r="J10" i="71"/>
  <c r="L10" i="71" s="1"/>
  <c r="M10" i="71" s="1"/>
  <c r="K13" i="71"/>
  <c r="P13" i="71"/>
  <c r="U15" i="71"/>
  <c r="T15" i="71"/>
  <c r="O16" i="71"/>
  <c r="O12" i="71"/>
  <c r="T9" i="71"/>
  <c r="P9" i="71"/>
  <c r="O9" i="71"/>
  <c r="U9" i="71"/>
  <c r="AC10" i="71"/>
  <c r="U10" i="71"/>
  <c r="P17" i="71"/>
  <c r="U16" i="71"/>
  <c r="P15" i="71"/>
  <c r="J9" i="71"/>
  <c r="L9" i="71" s="1"/>
  <c r="M9" i="71" s="1"/>
  <c r="K11" i="71"/>
  <c r="K14" i="71"/>
  <c r="K17" i="71"/>
  <c r="J17" i="71"/>
  <c r="L17" i="71" s="1"/>
  <c r="M17" i="71" s="1"/>
  <c r="K10" i="71"/>
  <c r="P10" i="71"/>
  <c r="AC13" i="71"/>
  <c r="U13" i="71"/>
  <c r="P14" i="71"/>
  <c r="K15" i="71"/>
  <c r="J15" i="71"/>
  <c r="J13" i="71"/>
  <c r="L13" i="71" s="1"/>
  <c r="M13" i="71" s="1"/>
  <c r="K9" i="71"/>
  <c r="T10" i="71"/>
  <c r="P11" i="71"/>
  <c r="O11" i="71"/>
  <c r="K12" i="71"/>
  <c r="J12" i="71"/>
  <c r="L12" i="71" s="1"/>
  <c r="M12" i="71" s="1"/>
  <c r="P12" i="71"/>
  <c r="U12" i="71"/>
  <c r="V12" i="71" s="1"/>
  <c r="W12" i="71" s="1"/>
  <c r="O13" i="71"/>
  <c r="J14" i="71"/>
  <c r="L14" i="71" s="1"/>
  <c r="M14" i="71" s="1"/>
  <c r="O15" i="71"/>
  <c r="K16" i="71"/>
  <c r="J16" i="71"/>
  <c r="O17" i="71"/>
  <c r="Q10" i="71" l="1"/>
  <c r="R10" i="71" s="1"/>
  <c r="Q15" i="71"/>
  <c r="R15" i="71" s="1"/>
  <c r="AA16" i="71"/>
  <c r="AB16" i="71" s="1"/>
  <c r="V13" i="71"/>
  <c r="W13" i="71" s="1"/>
  <c r="V16" i="71"/>
  <c r="W16" i="71" s="1"/>
  <c r="AA13" i="71"/>
  <c r="AB13" i="71" s="1"/>
  <c r="AA9" i="71"/>
  <c r="AB9" i="71" s="1"/>
  <c r="Q14" i="71"/>
  <c r="R14" i="71" s="1"/>
  <c r="Q13" i="71"/>
  <c r="R13" i="71" s="1"/>
  <c r="Q16" i="71"/>
  <c r="R16" i="71" s="1"/>
  <c r="V10" i="71"/>
  <c r="W10" i="71" s="1"/>
  <c r="AG12" i="71"/>
  <c r="AH12" i="71" s="1"/>
  <c r="V15" i="71"/>
  <c r="W15" i="71" s="1"/>
  <c r="AG9" i="71"/>
  <c r="AH9" i="71" s="1"/>
  <c r="Q12" i="71"/>
  <c r="R12" i="71" s="1"/>
  <c r="Q11" i="71"/>
  <c r="R11" i="71" s="1"/>
  <c r="Q17" i="71"/>
  <c r="R17" i="71" s="1"/>
  <c r="AA10" i="71"/>
  <c r="AB10" i="71" s="1"/>
  <c r="L16" i="71"/>
  <c r="M16" i="71" s="1"/>
  <c r="L15" i="71"/>
  <c r="M15" i="71" s="1"/>
  <c r="AG16" i="71"/>
  <c r="AH16" i="71" s="1"/>
  <c r="Q9" i="71"/>
  <c r="R9" i="71" s="1"/>
  <c r="V9" i="71"/>
  <c r="W9" i="71" s="1"/>
  <c r="J124" i="67"/>
  <c r="K124" i="67" s="1"/>
  <c r="M124" i="67" s="1"/>
  <c r="J129" i="67"/>
  <c r="K129" i="67" s="1"/>
  <c r="M129" i="67" s="1"/>
  <c r="J134" i="67"/>
  <c r="K134" i="67" s="1"/>
  <c r="M134" i="67" s="1"/>
  <c r="J107" i="67"/>
  <c r="K107" i="67" s="1"/>
  <c r="M107" i="67" s="1"/>
  <c r="J112" i="67"/>
  <c r="K112" i="67" s="1"/>
  <c r="M112" i="67" s="1"/>
  <c r="L112" i="67"/>
  <c r="J117" i="67"/>
  <c r="L117" i="67" s="1"/>
  <c r="N117" i="67" s="1"/>
  <c r="J114" i="67"/>
  <c r="L114" i="67"/>
  <c r="N114" i="67"/>
  <c r="K114" i="67"/>
  <c r="M114" i="67"/>
  <c r="I117" i="67"/>
  <c r="H117" i="67"/>
  <c r="E117" i="67"/>
  <c r="G117" i="67"/>
  <c r="I116" i="67"/>
  <c r="L116" i="67"/>
  <c r="H116" i="67"/>
  <c r="E116" i="67"/>
  <c r="G116" i="67"/>
  <c r="I112" i="67"/>
  <c r="I111" i="67"/>
  <c r="L111" i="67"/>
  <c r="H112" i="67"/>
  <c r="H111" i="67"/>
  <c r="K111" i="67"/>
  <c r="E112" i="67"/>
  <c r="G112" i="67"/>
  <c r="J109" i="67"/>
  <c r="I109" i="67"/>
  <c r="L109" i="67"/>
  <c r="I108" i="67"/>
  <c r="L108" i="67"/>
  <c r="N109" i="67"/>
  <c r="H109" i="67"/>
  <c r="K109" i="67"/>
  <c r="H108" i="67"/>
  <c r="K108" i="67"/>
  <c r="M109" i="67"/>
  <c r="J111" i="67"/>
  <c r="E111" i="67"/>
  <c r="G111" i="67"/>
  <c r="J104" i="67"/>
  <c r="I107" i="67"/>
  <c r="I106" i="67"/>
  <c r="L106" i="67"/>
  <c r="H107" i="67"/>
  <c r="H106" i="67"/>
  <c r="K106" i="67"/>
  <c r="I104" i="67"/>
  <c r="L104" i="67"/>
  <c r="I103" i="67"/>
  <c r="L103" i="67"/>
  <c r="N104" i="67"/>
  <c r="H104" i="67"/>
  <c r="K104" i="67"/>
  <c r="H103" i="67"/>
  <c r="K103" i="67"/>
  <c r="M104" i="67"/>
  <c r="E107" i="67"/>
  <c r="G107" i="67"/>
  <c r="E106" i="67"/>
  <c r="G106" i="67"/>
  <c r="J88" i="67"/>
  <c r="D88" i="67"/>
  <c r="H88" i="67"/>
  <c r="K88" i="67"/>
  <c r="H86" i="67"/>
  <c r="K86" i="67"/>
  <c r="M88" i="67"/>
  <c r="J95" i="67"/>
  <c r="D95" i="67"/>
  <c r="H95" i="67"/>
  <c r="K95" i="67"/>
  <c r="H93" i="67"/>
  <c r="K93" i="67"/>
  <c r="M95" i="67"/>
  <c r="J67" i="67"/>
  <c r="D67" i="67"/>
  <c r="H67" i="67"/>
  <c r="K67" i="67"/>
  <c r="H65" i="67"/>
  <c r="K65" i="67"/>
  <c r="M67" i="67"/>
  <c r="J74" i="67"/>
  <c r="D74" i="67"/>
  <c r="H74" i="67"/>
  <c r="K74" i="67"/>
  <c r="H72" i="67"/>
  <c r="K72" i="67"/>
  <c r="M74" i="67"/>
  <c r="I4" i="67"/>
  <c r="I88" i="67"/>
  <c r="L88" i="67"/>
  <c r="I86" i="67"/>
  <c r="L86" i="67"/>
  <c r="N88" i="67"/>
  <c r="I95" i="67"/>
  <c r="L95" i="67"/>
  <c r="I93" i="67"/>
  <c r="L93" i="67"/>
  <c r="N95" i="67"/>
  <c r="I67" i="67"/>
  <c r="L67" i="67"/>
  <c r="I65" i="67"/>
  <c r="L65" i="67"/>
  <c r="N67" i="67"/>
  <c r="I74" i="67"/>
  <c r="L74" i="67"/>
  <c r="I72" i="67"/>
  <c r="L72" i="67"/>
  <c r="N74" i="67"/>
  <c r="H4" i="67"/>
  <c r="J87" i="67"/>
  <c r="H87" i="67"/>
  <c r="K87" i="67"/>
  <c r="M87" i="67"/>
  <c r="J94" i="67"/>
  <c r="H94" i="67"/>
  <c r="K94" i="67"/>
  <c r="M94" i="67"/>
  <c r="J100" i="67"/>
  <c r="H100" i="67"/>
  <c r="K100" i="67"/>
  <c r="H99" i="67"/>
  <c r="K99" i="67"/>
  <c r="M100" i="67"/>
  <c r="J66" i="67"/>
  <c r="H66" i="67"/>
  <c r="K66" i="67"/>
  <c r="M66" i="67"/>
  <c r="J73" i="67"/>
  <c r="H73" i="67"/>
  <c r="K73" i="67"/>
  <c r="M73" i="67"/>
  <c r="F4" i="67"/>
  <c r="I87" i="67"/>
  <c r="L87" i="67"/>
  <c r="N87" i="67"/>
  <c r="I94" i="67"/>
  <c r="L94" i="67"/>
  <c r="N94" i="67"/>
  <c r="I100" i="67"/>
  <c r="L100" i="67"/>
  <c r="I99" i="67"/>
  <c r="L99" i="67"/>
  <c r="N100" i="67"/>
  <c r="I66" i="67"/>
  <c r="L66" i="67"/>
  <c r="N66" i="67"/>
  <c r="I73" i="67"/>
  <c r="L73" i="67"/>
  <c r="N73" i="67"/>
  <c r="J79" i="67"/>
  <c r="I79" i="67"/>
  <c r="L79" i="67"/>
  <c r="I78" i="67"/>
  <c r="L78" i="67"/>
  <c r="N79" i="67"/>
  <c r="E4" i="67"/>
  <c r="D92" i="67"/>
  <c r="I92" i="67"/>
  <c r="J92" i="67"/>
  <c r="K92" i="67" s="1"/>
  <c r="M92" i="67" s="1"/>
  <c r="L92" i="67"/>
  <c r="N92" i="67" s="1"/>
  <c r="H92" i="67"/>
  <c r="E95" i="67"/>
  <c r="G95" i="67"/>
  <c r="D71" i="67"/>
  <c r="I71" i="67"/>
  <c r="J71" i="67"/>
  <c r="K71" i="67" s="1"/>
  <c r="I69" i="67"/>
  <c r="J69" i="67"/>
  <c r="L69" i="67"/>
  <c r="H71" i="67"/>
  <c r="H69" i="67"/>
  <c r="K69" i="67"/>
  <c r="D85" i="67"/>
  <c r="I85" i="67"/>
  <c r="J85" i="67"/>
  <c r="K85" i="67" s="1"/>
  <c r="M85" i="67" s="1"/>
  <c r="H85" i="67"/>
  <c r="E88" i="67"/>
  <c r="G88" i="67"/>
  <c r="H79" i="67"/>
  <c r="H78" i="67"/>
  <c r="K78" i="67"/>
  <c r="E79" i="67"/>
  <c r="G79" i="67"/>
  <c r="I76" i="67"/>
  <c r="J76" i="67"/>
  <c r="L76" i="67"/>
  <c r="E78" i="67"/>
  <c r="G78" i="67"/>
  <c r="E74" i="67"/>
  <c r="G74" i="67"/>
  <c r="E73" i="67"/>
  <c r="G73" i="67"/>
  <c r="I70" i="67"/>
  <c r="J70" i="67"/>
  <c r="L70" i="67"/>
  <c r="H70" i="67"/>
  <c r="K70" i="67"/>
  <c r="E72" i="67"/>
  <c r="G72" i="67"/>
  <c r="J62" i="67"/>
  <c r="D64" i="67"/>
  <c r="I64" i="67"/>
  <c r="J64" i="67"/>
  <c r="L64" i="67" s="1"/>
  <c r="N64" i="67" s="1"/>
  <c r="H64" i="67"/>
  <c r="E67" i="67"/>
  <c r="G67" i="67"/>
  <c r="E66" i="67"/>
  <c r="G66" i="67"/>
  <c r="I63" i="67"/>
  <c r="J63" i="67"/>
  <c r="L63" i="67"/>
  <c r="H63" i="67"/>
  <c r="K63" i="67"/>
  <c r="E65" i="67"/>
  <c r="G65" i="67"/>
  <c r="D75" i="67"/>
  <c r="I75" i="67"/>
  <c r="L75" i="67"/>
  <c r="N76" i="67"/>
  <c r="H76" i="67"/>
  <c r="K76" i="67"/>
  <c r="H75" i="67"/>
  <c r="K75" i="67"/>
  <c r="M76" i="67"/>
  <c r="D68" i="67"/>
  <c r="I68" i="67"/>
  <c r="L68" i="67"/>
  <c r="N69" i="67"/>
  <c r="H68" i="67"/>
  <c r="K68" i="67"/>
  <c r="M69" i="67"/>
  <c r="I62" i="67"/>
  <c r="L62" i="67"/>
  <c r="D61" i="67"/>
  <c r="I61" i="67"/>
  <c r="L61" i="67"/>
  <c r="N62" i="67"/>
  <c r="H62" i="67"/>
  <c r="K62" i="67"/>
  <c r="H61" i="67"/>
  <c r="K61" i="67"/>
  <c r="M62" i="67"/>
  <c r="J53" i="67"/>
  <c r="J46" i="67"/>
  <c r="J25" i="67"/>
  <c r="D25" i="67"/>
  <c r="H25" i="67"/>
  <c r="K25" i="67"/>
  <c r="H23" i="67"/>
  <c r="K23" i="67"/>
  <c r="M25" i="67"/>
  <c r="I25" i="67"/>
  <c r="L25" i="67"/>
  <c r="I23" i="67"/>
  <c r="L23" i="67"/>
  <c r="N25" i="67"/>
  <c r="J32" i="67"/>
  <c r="D32" i="67"/>
  <c r="I32" i="67"/>
  <c r="L32" i="67"/>
  <c r="I30" i="67"/>
  <c r="L30" i="67"/>
  <c r="N32" i="67"/>
  <c r="D46" i="67"/>
  <c r="I46" i="67"/>
  <c r="L46" i="67"/>
  <c r="I44" i="67"/>
  <c r="L44" i="67"/>
  <c r="N46" i="67"/>
  <c r="D53" i="67"/>
  <c r="I53" i="67"/>
  <c r="L53" i="67"/>
  <c r="I51" i="67"/>
  <c r="L51" i="67"/>
  <c r="N53" i="67"/>
  <c r="H3" i="67"/>
  <c r="H46" i="67"/>
  <c r="K46" i="67"/>
  <c r="H44" i="67"/>
  <c r="K44" i="67"/>
  <c r="M46" i="67"/>
  <c r="H53" i="67"/>
  <c r="K53" i="67"/>
  <c r="H51" i="67"/>
  <c r="K51" i="67"/>
  <c r="M53" i="67"/>
  <c r="H32" i="67"/>
  <c r="K32" i="67"/>
  <c r="H30" i="67"/>
  <c r="K30" i="67"/>
  <c r="M32" i="67"/>
  <c r="I3" i="67"/>
  <c r="J45" i="67"/>
  <c r="H45" i="67"/>
  <c r="K45" i="67"/>
  <c r="M45" i="67"/>
  <c r="J52" i="67"/>
  <c r="H52" i="67"/>
  <c r="K52" i="67"/>
  <c r="M52" i="67"/>
  <c r="J58" i="67"/>
  <c r="H58" i="67"/>
  <c r="K58" i="67"/>
  <c r="H57" i="67"/>
  <c r="K57" i="67"/>
  <c r="M58" i="67"/>
  <c r="J24" i="67"/>
  <c r="H24" i="67"/>
  <c r="K24" i="67"/>
  <c r="M24" i="67"/>
  <c r="J31" i="67"/>
  <c r="H31" i="67"/>
  <c r="K31" i="67"/>
  <c r="M31" i="67"/>
  <c r="F3" i="67"/>
  <c r="I45" i="67"/>
  <c r="L45" i="67"/>
  <c r="N45" i="67"/>
  <c r="I52" i="67"/>
  <c r="L52" i="67"/>
  <c r="N52" i="67"/>
  <c r="I58" i="67"/>
  <c r="L58" i="67"/>
  <c r="I57" i="67"/>
  <c r="L57" i="67"/>
  <c r="N58" i="67"/>
  <c r="I24" i="67"/>
  <c r="L24" i="67"/>
  <c r="N24" i="67"/>
  <c r="I31" i="67"/>
  <c r="L31" i="67"/>
  <c r="N31" i="67"/>
  <c r="J37" i="67"/>
  <c r="I37" i="67"/>
  <c r="L37" i="67"/>
  <c r="I36" i="67"/>
  <c r="L36" i="67"/>
  <c r="N37" i="67"/>
  <c r="E3" i="67"/>
  <c r="D50" i="67"/>
  <c r="I50" i="67"/>
  <c r="J50" i="67"/>
  <c r="L50" i="67"/>
  <c r="H50" i="67"/>
  <c r="K50" i="67"/>
  <c r="E53" i="67"/>
  <c r="G53" i="67"/>
  <c r="D43" i="67"/>
  <c r="I43" i="67"/>
  <c r="J43" i="67"/>
  <c r="L43" i="67"/>
  <c r="H43" i="67"/>
  <c r="K43" i="67"/>
  <c r="E46" i="67"/>
  <c r="G46" i="67"/>
  <c r="H37" i="67"/>
  <c r="K37" i="67"/>
  <c r="H36" i="67"/>
  <c r="K36" i="67"/>
  <c r="E37" i="67"/>
  <c r="G37" i="67"/>
  <c r="I34" i="67"/>
  <c r="J34" i="67"/>
  <c r="L34" i="67"/>
  <c r="E36" i="67"/>
  <c r="G36" i="67"/>
  <c r="I35" i="67"/>
  <c r="J35" i="67"/>
  <c r="L35" i="67"/>
  <c r="D33" i="67"/>
  <c r="I33" i="67"/>
  <c r="L33" i="67"/>
  <c r="N35" i="67"/>
  <c r="H35" i="67"/>
  <c r="K35" i="67"/>
  <c r="N34" i="67"/>
  <c r="H34" i="67"/>
  <c r="K34" i="67"/>
  <c r="H33" i="67"/>
  <c r="K33" i="67"/>
  <c r="M34" i="67"/>
  <c r="D29" i="67"/>
  <c r="I29" i="67"/>
  <c r="J29" i="67"/>
  <c r="L29" i="67"/>
  <c r="H29" i="67"/>
  <c r="K29" i="67"/>
  <c r="E32" i="67"/>
  <c r="G32" i="67"/>
  <c r="E31" i="67"/>
  <c r="G31" i="67"/>
  <c r="I28" i="67"/>
  <c r="J28" i="67"/>
  <c r="L28" i="67"/>
  <c r="H28" i="67"/>
  <c r="K28" i="67"/>
  <c r="E30" i="67"/>
  <c r="G30" i="67"/>
  <c r="J27" i="67"/>
  <c r="I27" i="67"/>
  <c r="L27" i="67"/>
  <c r="D26" i="67"/>
  <c r="I26" i="67"/>
  <c r="L26" i="67"/>
  <c r="N27" i="67"/>
  <c r="H27" i="67"/>
  <c r="K27" i="67"/>
  <c r="H26" i="67"/>
  <c r="K26" i="67"/>
  <c r="M27" i="67"/>
  <c r="J20" i="67"/>
  <c r="I20" i="67"/>
  <c r="L20" i="67"/>
  <c r="I19" i="67"/>
  <c r="L19" i="67"/>
  <c r="N20" i="67"/>
  <c r="H20" i="67"/>
  <c r="K20" i="67"/>
  <c r="H19" i="67"/>
  <c r="K19" i="67"/>
  <c r="M20" i="67"/>
  <c r="D22" i="67"/>
  <c r="I22" i="67"/>
  <c r="J22" i="67"/>
  <c r="L22" i="67"/>
  <c r="H22" i="67"/>
  <c r="K22" i="67"/>
  <c r="E25" i="67"/>
  <c r="G25" i="67"/>
  <c r="E24" i="67"/>
  <c r="G24" i="67"/>
  <c r="I21" i="67"/>
  <c r="J21" i="67"/>
  <c r="L21" i="67"/>
  <c r="H21" i="67"/>
  <c r="K21" i="67"/>
  <c r="E23" i="67"/>
  <c r="G23" i="67"/>
  <c r="I121" i="67"/>
  <c r="J121" i="67"/>
  <c r="L121" i="67"/>
  <c r="D120" i="67"/>
  <c r="I120" i="67"/>
  <c r="L120" i="67"/>
  <c r="N121" i="67"/>
  <c r="I126" i="67"/>
  <c r="J126" i="67"/>
  <c r="L126" i="67"/>
  <c r="D125" i="67"/>
  <c r="I125" i="67"/>
  <c r="L125" i="67"/>
  <c r="N126" i="67"/>
  <c r="I131" i="67"/>
  <c r="J131" i="67"/>
  <c r="L131" i="67"/>
  <c r="D130" i="67"/>
  <c r="I130" i="67"/>
  <c r="L130" i="67"/>
  <c r="N131" i="67"/>
  <c r="K5" i="67"/>
  <c r="C2" i="68"/>
  <c r="H2" i="68" s="1"/>
  <c r="F3" i="68"/>
  <c r="H83" i="67"/>
  <c r="J83" i="67"/>
  <c r="K83" i="67"/>
  <c r="D82" i="67"/>
  <c r="H82" i="67"/>
  <c r="K82" i="67"/>
  <c r="M83" i="67"/>
  <c r="H90" i="67"/>
  <c r="J90" i="67"/>
  <c r="K90" i="67"/>
  <c r="D89" i="67"/>
  <c r="H89" i="67"/>
  <c r="K89" i="67"/>
  <c r="M90" i="67"/>
  <c r="H97" i="67"/>
  <c r="J97" i="67"/>
  <c r="K97" i="67"/>
  <c r="D96" i="67"/>
  <c r="H96" i="67"/>
  <c r="K96" i="67"/>
  <c r="M97" i="67"/>
  <c r="H41" i="67"/>
  <c r="J41" i="67"/>
  <c r="K41" i="67"/>
  <c r="D40" i="67"/>
  <c r="H40" i="67"/>
  <c r="K40" i="67"/>
  <c r="M41" i="67"/>
  <c r="H48" i="67"/>
  <c r="J48" i="67"/>
  <c r="K48" i="67"/>
  <c r="D47" i="67"/>
  <c r="H47" i="67"/>
  <c r="K47" i="67"/>
  <c r="M48" i="67"/>
  <c r="H55" i="67"/>
  <c r="J55" i="67"/>
  <c r="K55" i="67"/>
  <c r="D54" i="67"/>
  <c r="H54" i="67"/>
  <c r="K54" i="67"/>
  <c r="M55" i="67"/>
  <c r="F2" i="68"/>
  <c r="I129" i="67"/>
  <c r="I128" i="67"/>
  <c r="L128" i="67"/>
  <c r="I134" i="67"/>
  <c r="I133" i="67"/>
  <c r="L133" i="67"/>
  <c r="H129" i="67"/>
  <c r="H128" i="67"/>
  <c r="K128" i="67"/>
  <c r="H134" i="67"/>
  <c r="H133" i="67"/>
  <c r="K133" i="67"/>
  <c r="E134" i="67"/>
  <c r="G134" i="67"/>
  <c r="I127" i="67"/>
  <c r="J127" i="67"/>
  <c r="L127" i="67"/>
  <c r="H127" i="67"/>
  <c r="K127" i="67"/>
  <c r="E133" i="67"/>
  <c r="G133" i="67"/>
  <c r="E129" i="67"/>
  <c r="G129" i="67"/>
  <c r="I122" i="67"/>
  <c r="J122" i="67"/>
  <c r="L122" i="67"/>
  <c r="N128" i="67"/>
  <c r="H122" i="67"/>
  <c r="K122" i="67"/>
  <c r="M128" i="67"/>
  <c r="E128" i="67"/>
  <c r="G128" i="67"/>
  <c r="I124" i="67"/>
  <c r="I123" i="67"/>
  <c r="L123" i="67"/>
  <c r="H124" i="67"/>
  <c r="H123" i="67"/>
  <c r="K123" i="67"/>
  <c r="E124" i="67"/>
  <c r="G124" i="67"/>
  <c r="E123" i="67"/>
  <c r="G123" i="67"/>
  <c r="E100" i="67"/>
  <c r="G100" i="67"/>
  <c r="E99" i="67"/>
  <c r="G99" i="67"/>
  <c r="E94" i="67"/>
  <c r="G94" i="67"/>
  <c r="E93" i="67"/>
  <c r="G93" i="67"/>
  <c r="E87" i="67"/>
  <c r="G87" i="67"/>
  <c r="E86" i="67"/>
  <c r="G86" i="67"/>
  <c r="E58" i="67"/>
  <c r="G58" i="67"/>
  <c r="E57" i="67"/>
  <c r="G57" i="67"/>
  <c r="E52" i="67"/>
  <c r="G52" i="67"/>
  <c r="E51" i="67"/>
  <c r="G51" i="67"/>
  <c r="H121" i="67"/>
  <c r="K121" i="67"/>
  <c r="H126" i="67"/>
  <c r="K126" i="67"/>
  <c r="H131" i="67"/>
  <c r="K131" i="67"/>
  <c r="E45" i="67"/>
  <c r="G45" i="67"/>
  <c r="E44" i="67"/>
  <c r="G44" i="67"/>
  <c r="C5" i="68"/>
  <c r="H5" i="68" s="1"/>
  <c r="N17" i="68"/>
  <c r="C3" i="68"/>
  <c r="H3" i="68" s="1"/>
  <c r="I14" i="68"/>
  <c r="N14" i="68"/>
  <c r="I11" i="68"/>
  <c r="F5" i="68"/>
  <c r="N11" i="68"/>
  <c r="I83" i="67"/>
  <c r="L83" i="67"/>
  <c r="I82" i="67"/>
  <c r="L82" i="67"/>
  <c r="N83" i="67"/>
  <c r="I90" i="67"/>
  <c r="L90" i="67"/>
  <c r="I89" i="67"/>
  <c r="L89" i="67"/>
  <c r="N90" i="67"/>
  <c r="I97" i="67"/>
  <c r="L97" i="67"/>
  <c r="I96" i="67"/>
  <c r="L96" i="67"/>
  <c r="N97" i="67"/>
  <c r="K4" i="67"/>
  <c r="N63" i="67"/>
  <c r="N70" i="67"/>
  <c r="I77" i="67"/>
  <c r="J77" i="67"/>
  <c r="L77" i="67"/>
  <c r="N77" i="67"/>
  <c r="I84" i="67"/>
  <c r="J84" i="67"/>
  <c r="L84" i="67"/>
  <c r="N84" i="67"/>
  <c r="I91" i="67"/>
  <c r="J91" i="67"/>
  <c r="L91" i="67"/>
  <c r="N91" i="67"/>
  <c r="I98" i="67"/>
  <c r="J98" i="67"/>
  <c r="L98" i="67"/>
  <c r="N98" i="67"/>
  <c r="N4" i="67"/>
  <c r="I41" i="67"/>
  <c r="L41" i="67"/>
  <c r="I40" i="67"/>
  <c r="L40" i="67"/>
  <c r="N41" i="67"/>
  <c r="I48" i="67"/>
  <c r="L48" i="67"/>
  <c r="I47" i="67"/>
  <c r="L47" i="67"/>
  <c r="N48" i="67"/>
  <c r="I55" i="67"/>
  <c r="L55" i="67"/>
  <c r="I54" i="67"/>
  <c r="L54" i="67"/>
  <c r="N55" i="67"/>
  <c r="K3" i="67"/>
  <c r="N21" i="67"/>
  <c r="N28" i="67"/>
  <c r="I42" i="67"/>
  <c r="J42" i="67"/>
  <c r="L42" i="67"/>
  <c r="N42" i="67"/>
  <c r="I49" i="67"/>
  <c r="J49" i="67"/>
  <c r="L49" i="67"/>
  <c r="N49" i="67"/>
  <c r="I56" i="67"/>
  <c r="J56" i="67"/>
  <c r="L56" i="67"/>
  <c r="N56" i="67"/>
  <c r="N3" i="67"/>
  <c r="N22" i="67"/>
  <c r="N29" i="67"/>
  <c r="N43" i="67"/>
  <c r="N50" i="67"/>
  <c r="Q3" i="67"/>
  <c r="S3" i="67"/>
  <c r="C15" i="65"/>
  <c r="C16" i="65"/>
  <c r="C17" i="65"/>
  <c r="T15" i="65"/>
  <c r="T16" i="65"/>
  <c r="I132" i="67"/>
  <c r="J132" i="67"/>
  <c r="L132" i="67"/>
  <c r="N132" i="67"/>
  <c r="H132" i="67"/>
  <c r="K132" i="67"/>
  <c r="H130" i="67"/>
  <c r="K130" i="67"/>
  <c r="M132" i="67"/>
  <c r="E132" i="67"/>
  <c r="G132" i="67"/>
  <c r="M131" i="67"/>
  <c r="E131" i="67"/>
  <c r="G131" i="67"/>
  <c r="E130" i="67"/>
  <c r="G130" i="67"/>
  <c r="N127" i="67"/>
  <c r="H125" i="67"/>
  <c r="K125" i="67"/>
  <c r="M127" i="67"/>
  <c r="E127" i="67"/>
  <c r="G127" i="67"/>
  <c r="M126" i="67"/>
  <c r="E126" i="67"/>
  <c r="G126" i="67"/>
  <c r="E125" i="67"/>
  <c r="G125" i="67"/>
  <c r="N122" i="67"/>
  <c r="H120" i="67"/>
  <c r="K120" i="67"/>
  <c r="M122" i="67"/>
  <c r="E122" i="67"/>
  <c r="G122" i="67"/>
  <c r="M121" i="67"/>
  <c r="E121" i="67"/>
  <c r="G121" i="67"/>
  <c r="E120" i="67"/>
  <c r="G120" i="67"/>
  <c r="I115" i="67"/>
  <c r="J115" i="67"/>
  <c r="L115" i="67"/>
  <c r="D113" i="67"/>
  <c r="I113" i="67"/>
  <c r="L113" i="67"/>
  <c r="N115" i="67"/>
  <c r="H115" i="67"/>
  <c r="K115" i="67"/>
  <c r="E115" i="67"/>
  <c r="G115" i="67"/>
  <c r="I114" i="67"/>
  <c r="H114" i="67"/>
  <c r="H113" i="67"/>
  <c r="K113" i="67"/>
  <c r="E114" i="67"/>
  <c r="G114" i="67"/>
  <c r="E113" i="67"/>
  <c r="G113" i="67"/>
  <c r="I110" i="67"/>
  <c r="J110" i="67"/>
  <c r="L110" i="67"/>
  <c r="D108" i="67"/>
  <c r="N110" i="67"/>
  <c r="H110" i="67"/>
  <c r="K110" i="67"/>
  <c r="M110" i="67"/>
  <c r="E110" i="67"/>
  <c r="G110" i="67"/>
  <c r="E109" i="67"/>
  <c r="G109" i="67"/>
  <c r="E108" i="67"/>
  <c r="G108" i="67"/>
  <c r="I105" i="67"/>
  <c r="J105" i="67"/>
  <c r="L105" i="67"/>
  <c r="D103" i="67"/>
  <c r="N105" i="67"/>
  <c r="H105" i="67"/>
  <c r="K105" i="67"/>
  <c r="M105" i="67"/>
  <c r="E105" i="67"/>
  <c r="G105" i="67"/>
  <c r="E104" i="67"/>
  <c r="G104" i="67"/>
  <c r="E103" i="67"/>
  <c r="G103" i="67"/>
  <c r="H98" i="67"/>
  <c r="K98" i="67"/>
  <c r="M98" i="67"/>
  <c r="E98" i="67"/>
  <c r="G98" i="67"/>
  <c r="E97" i="67"/>
  <c r="G97" i="67"/>
  <c r="E96" i="67"/>
  <c r="G96" i="67"/>
  <c r="E92" i="67"/>
  <c r="G92" i="67"/>
  <c r="H91" i="67"/>
  <c r="K91" i="67"/>
  <c r="M91" i="67"/>
  <c r="E91" i="67"/>
  <c r="G91" i="67"/>
  <c r="E90" i="67"/>
  <c r="G90" i="67"/>
  <c r="E89" i="67"/>
  <c r="G89" i="67"/>
  <c r="E85" i="67"/>
  <c r="G85" i="67"/>
  <c r="H84" i="67"/>
  <c r="K84" i="67"/>
  <c r="M84" i="67"/>
  <c r="E84" i="67"/>
  <c r="G84" i="67"/>
  <c r="E83" i="67"/>
  <c r="G83" i="67"/>
  <c r="E82" i="67"/>
  <c r="G82" i="67"/>
  <c r="H77" i="67"/>
  <c r="K77" i="67"/>
  <c r="E77" i="67"/>
  <c r="G77" i="67"/>
  <c r="E76" i="67"/>
  <c r="G76" i="67"/>
  <c r="E75" i="67"/>
  <c r="G75" i="67"/>
  <c r="E71" i="67"/>
  <c r="G71" i="67"/>
  <c r="M70" i="67"/>
  <c r="E70" i="67"/>
  <c r="G70" i="67"/>
  <c r="E69" i="67"/>
  <c r="G69" i="67"/>
  <c r="E68" i="67"/>
  <c r="G68" i="67"/>
  <c r="E64" i="67"/>
  <c r="G64" i="67"/>
  <c r="M63" i="67"/>
  <c r="E63" i="67"/>
  <c r="G63" i="67"/>
  <c r="E62" i="67"/>
  <c r="G62" i="67"/>
  <c r="E61" i="67"/>
  <c r="G61" i="67"/>
  <c r="H56" i="67"/>
  <c r="K56" i="67"/>
  <c r="M56" i="67"/>
  <c r="E56" i="67"/>
  <c r="G56" i="67"/>
  <c r="E55" i="67"/>
  <c r="G55" i="67"/>
  <c r="E54" i="67"/>
  <c r="G54" i="67"/>
  <c r="M50" i="67"/>
  <c r="E50" i="67"/>
  <c r="G50" i="67"/>
  <c r="H49" i="67"/>
  <c r="K49" i="67"/>
  <c r="M49" i="67"/>
  <c r="E49" i="67"/>
  <c r="G49" i="67"/>
  <c r="E48" i="67"/>
  <c r="G48" i="67"/>
  <c r="E47" i="67"/>
  <c r="G47" i="67"/>
  <c r="M43" i="67"/>
  <c r="E43" i="67"/>
  <c r="G43" i="67"/>
  <c r="H42" i="67"/>
  <c r="K42" i="67"/>
  <c r="M42" i="67"/>
  <c r="E42" i="67"/>
  <c r="G42" i="67"/>
  <c r="E41" i="67"/>
  <c r="G41" i="67"/>
  <c r="E40" i="67"/>
  <c r="G40" i="67"/>
  <c r="E35" i="67"/>
  <c r="G35" i="67"/>
  <c r="E34" i="67"/>
  <c r="G34" i="67"/>
  <c r="E33" i="67"/>
  <c r="G33" i="67"/>
  <c r="M29" i="67"/>
  <c r="E29" i="67"/>
  <c r="G29" i="67"/>
  <c r="M28" i="67"/>
  <c r="E28" i="67"/>
  <c r="G28" i="67"/>
  <c r="E27" i="67"/>
  <c r="G27" i="67"/>
  <c r="E26" i="67"/>
  <c r="G26" i="67"/>
  <c r="M22" i="67"/>
  <c r="E22" i="67"/>
  <c r="G22" i="67"/>
  <c r="M21" i="67"/>
  <c r="E21" i="67"/>
  <c r="G21" i="67"/>
  <c r="E20" i="67"/>
  <c r="G20" i="67"/>
  <c r="E19" i="67"/>
  <c r="G19" i="67"/>
  <c r="A8" i="67"/>
  <c r="O5" i="67"/>
  <c r="V5" i="67"/>
  <c r="N5" i="67"/>
  <c r="U5" i="67"/>
  <c r="T5" i="67"/>
  <c r="S5" i="67"/>
  <c r="O4" i="67"/>
  <c r="O3" i="67"/>
  <c r="R3" i="67"/>
  <c r="V3" i="67"/>
  <c r="U3" i="67"/>
  <c r="T3" i="67"/>
  <c r="E3" i="66"/>
  <c r="E4" i="66"/>
  <c r="E5" i="66"/>
  <c r="J83" i="66"/>
  <c r="L83" i="66"/>
  <c r="N83" i="66"/>
  <c r="J86" i="66"/>
  <c r="L86" i="66"/>
  <c r="N86" i="66"/>
  <c r="J89" i="66"/>
  <c r="L89" i="66"/>
  <c r="N89" i="66"/>
  <c r="J59" i="66"/>
  <c r="L59" i="66"/>
  <c r="N59" i="66"/>
  <c r="J63" i="66"/>
  <c r="L63" i="66"/>
  <c r="N63" i="66"/>
  <c r="J67" i="66"/>
  <c r="L67" i="66"/>
  <c r="N67" i="66"/>
  <c r="J33" i="66"/>
  <c r="L33" i="66"/>
  <c r="N33" i="66"/>
  <c r="J37" i="66"/>
  <c r="L37" i="66"/>
  <c r="N37" i="66"/>
  <c r="J41" i="66"/>
  <c r="L41" i="66"/>
  <c r="N41" i="66"/>
  <c r="I12" i="68"/>
  <c r="AD12" i="68" s="1"/>
  <c r="I13" i="68"/>
  <c r="J73" i="66"/>
  <c r="L73" i="66"/>
  <c r="N73" i="66"/>
  <c r="J76" i="66"/>
  <c r="L76" i="66"/>
  <c r="N76" i="66"/>
  <c r="J79" i="66"/>
  <c r="L79" i="66"/>
  <c r="N79" i="66"/>
  <c r="J84" i="66"/>
  <c r="L84" i="66"/>
  <c r="N84" i="66"/>
  <c r="J87" i="66"/>
  <c r="L87" i="66"/>
  <c r="N87" i="66"/>
  <c r="J90" i="66"/>
  <c r="L90" i="66"/>
  <c r="N90" i="66"/>
  <c r="H5" i="66"/>
  <c r="M4" i="66"/>
  <c r="C4" i="68"/>
  <c r="N16" i="68"/>
  <c r="M3" i="66"/>
  <c r="N15" i="68"/>
  <c r="N13" i="68"/>
  <c r="N12" i="68"/>
  <c r="F4" i="68"/>
  <c r="N10" i="68"/>
  <c r="I10" i="68"/>
  <c r="AD10" i="68" s="1"/>
  <c r="N9" i="68"/>
  <c r="I9" i="68"/>
  <c r="AD9" i="68" s="1"/>
  <c r="E11" i="64"/>
  <c r="F11" i="64"/>
  <c r="E12" i="64"/>
  <c r="G11" i="64"/>
  <c r="H11" i="64"/>
  <c r="G12" i="64"/>
  <c r="E18" i="64"/>
  <c r="F18" i="64"/>
  <c r="E19" i="64"/>
  <c r="G18" i="64"/>
  <c r="H18" i="64"/>
  <c r="G19" i="64"/>
  <c r="E21" i="64"/>
  <c r="E33" i="64"/>
  <c r="F33" i="64"/>
  <c r="E34" i="64"/>
  <c r="G33" i="64"/>
  <c r="H33" i="64"/>
  <c r="G34" i="64"/>
  <c r="E40" i="64"/>
  <c r="F40" i="64"/>
  <c r="E41" i="64"/>
  <c r="G40" i="64"/>
  <c r="H40" i="64"/>
  <c r="G41" i="64"/>
  <c r="E43" i="64"/>
  <c r="F3" i="65"/>
  <c r="E11" i="62"/>
  <c r="F11" i="62"/>
  <c r="E12" i="62"/>
  <c r="G11" i="62"/>
  <c r="H11" i="62"/>
  <c r="G12" i="62"/>
  <c r="E18" i="62"/>
  <c r="F18" i="62"/>
  <c r="E19" i="62"/>
  <c r="G18" i="62"/>
  <c r="H18" i="62"/>
  <c r="G19" i="62"/>
  <c r="E21" i="62"/>
  <c r="E33" i="62"/>
  <c r="F33" i="62"/>
  <c r="E34" i="62"/>
  <c r="G33" i="62"/>
  <c r="H33" i="62"/>
  <c r="G34" i="62"/>
  <c r="E40" i="62"/>
  <c r="F40" i="62"/>
  <c r="E41" i="62"/>
  <c r="G40" i="62"/>
  <c r="H40" i="62"/>
  <c r="G41" i="62"/>
  <c r="E43" i="62"/>
  <c r="C3" i="65"/>
  <c r="M18" i="61"/>
  <c r="N18" i="61"/>
  <c r="C25" i="63"/>
  <c r="D25" i="63"/>
  <c r="C18" i="63"/>
  <c r="D18" i="63"/>
  <c r="C11" i="63"/>
  <c r="D11" i="63"/>
  <c r="E11" i="63"/>
  <c r="F11" i="63"/>
  <c r="E18" i="63"/>
  <c r="F18" i="63"/>
  <c r="E25" i="63"/>
  <c r="F25" i="63"/>
  <c r="C28" i="63"/>
  <c r="C53" i="63"/>
  <c r="D53" i="63"/>
  <c r="C46" i="63"/>
  <c r="D46" i="63"/>
  <c r="C39" i="63"/>
  <c r="D39" i="63"/>
  <c r="E39" i="63"/>
  <c r="F39" i="63"/>
  <c r="E46" i="63"/>
  <c r="F46" i="63"/>
  <c r="E53" i="63"/>
  <c r="F53" i="63"/>
  <c r="C56" i="63"/>
  <c r="F5" i="65"/>
  <c r="C25" i="61"/>
  <c r="D25" i="61"/>
  <c r="C18" i="61"/>
  <c r="D18" i="61"/>
  <c r="C11" i="61"/>
  <c r="D11" i="61"/>
  <c r="E11" i="61"/>
  <c r="F11" i="61"/>
  <c r="E18" i="61"/>
  <c r="F18" i="61"/>
  <c r="E25" i="61"/>
  <c r="F25" i="61"/>
  <c r="C28" i="61"/>
  <c r="C53" i="61"/>
  <c r="D53" i="61"/>
  <c r="C46" i="61"/>
  <c r="D46" i="61"/>
  <c r="C39" i="61"/>
  <c r="D39" i="61"/>
  <c r="E39" i="61"/>
  <c r="F39" i="61"/>
  <c r="E46" i="61"/>
  <c r="F46" i="61"/>
  <c r="E53" i="61"/>
  <c r="F53" i="61"/>
  <c r="C56" i="61"/>
  <c r="C5" i="65"/>
  <c r="G18" i="63"/>
  <c r="H18" i="63"/>
  <c r="G11" i="63"/>
  <c r="H11" i="63"/>
  <c r="I11" i="63"/>
  <c r="J11" i="63"/>
  <c r="I18" i="63"/>
  <c r="J18" i="63"/>
  <c r="G28" i="63"/>
  <c r="G46" i="63"/>
  <c r="H46" i="63"/>
  <c r="G39" i="63"/>
  <c r="H39" i="63"/>
  <c r="I39" i="63"/>
  <c r="J39" i="63"/>
  <c r="I46" i="63"/>
  <c r="J46" i="63"/>
  <c r="G56" i="63"/>
  <c r="F4" i="65"/>
  <c r="G18" i="61"/>
  <c r="H18" i="61"/>
  <c r="G11" i="61"/>
  <c r="H11" i="61"/>
  <c r="I11" i="61"/>
  <c r="J11" i="61"/>
  <c r="I18" i="61"/>
  <c r="J18" i="61"/>
  <c r="G28" i="61"/>
  <c r="G46" i="61"/>
  <c r="H46" i="61"/>
  <c r="G39" i="61"/>
  <c r="H39" i="61"/>
  <c r="I39" i="61"/>
  <c r="J39" i="61"/>
  <c r="I46" i="61"/>
  <c r="J46" i="61"/>
  <c r="G56" i="61"/>
  <c r="C4" i="65"/>
  <c r="C11" i="64"/>
  <c r="D11" i="64"/>
  <c r="C12" i="64"/>
  <c r="C18" i="64"/>
  <c r="D18" i="64"/>
  <c r="C19" i="64"/>
  <c r="C21" i="64"/>
  <c r="C33" i="64"/>
  <c r="D33" i="64"/>
  <c r="C34" i="64"/>
  <c r="C40" i="64"/>
  <c r="D40" i="64"/>
  <c r="C41" i="64"/>
  <c r="C43" i="64"/>
  <c r="F2" i="65"/>
  <c r="C11" i="62"/>
  <c r="D11" i="62"/>
  <c r="C12" i="62"/>
  <c r="C18" i="62"/>
  <c r="D18" i="62"/>
  <c r="C19" i="62"/>
  <c r="C21" i="62"/>
  <c r="C33" i="62"/>
  <c r="D33" i="62"/>
  <c r="C34" i="62"/>
  <c r="C40" i="62"/>
  <c r="D40" i="62"/>
  <c r="C41" i="62"/>
  <c r="C43" i="62"/>
  <c r="C2" i="65"/>
  <c r="I47" i="31"/>
  <c r="J47" i="31"/>
  <c r="L47" i="31"/>
  <c r="I11" i="2"/>
  <c r="I12" i="2"/>
  <c r="I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I215" i="2"/>
  <c r="I216" i="2"/>
  <c r="I217" i="2"/>
  <c r="I218" i="2"/>
  <c r="I219" i="2"/>
  <c r="I220" i="2"/>
  <c r="I221" i="2"/>
  <c r="I222" i="2"/>
  <c r="I232" i="2"/>
  <c r="I233" i="2"/>
  <c r="I234" i="2"/>
  <c r="I235" i="2"/>
  <c r="I236" i="2"/>
  <c r="I237" i="2"/>
  <c r="I238" i="2"/>
  <c r="I239" i="2"/>
  <c r="I249" i="2"/>
  <c r="I250" i="2"/>
  <c r="I251" i="2"/>
  <c r="I252" i="2"/>
  <c r="I253" i="2"/>
  <c r="I254" i="2"/>
  <c r="I255" i="2"/>
  <c r="I256" i="2"/>
  <c r="I266" i="2"/>
  <c r="I267" i="2"/>
  <c r="I268" i="2"/>
  <c r="I269" i="2"/>
  <c r="I270" i="2"/>
  <c r="I271" i="2"/>
  <c r="I272" i="2"/>
  <c r="I273" i="2"/>
  <c r="I283" i="2"/>
  <c r="I284" i="2"/>
  <c r="I285" i="2"/>
  <c r="I286" i="2"/>
  <c r="I287" i="2"/>
  <c r="I288" i="2"/>
  <c r="I289" i="2"/>
  <c r="I290" i="2"/>
  <c r="I300" i="2"/>
  <c r="I301" i="2"/>
  <c r="I302" i="2"/>
  <c r="I303" i="2"/>
  <c r="I304" i="2"/>
  <c r="I305" i="2"/>
  <c r="I306" i="2"/>
  <c r="I307" i="2"/>
  <c r="I45" i="31"/>
  <c r="L45" i="31"/>
  <c r="N47" i="31"/>
  <c r="I50" i="31"/>
  <c r="J50" i="31"/>
  <c r="L50" i="31"/>
  <c r="I48" i="31"/>
  <c r="L48" i="31"/>
  <c r="N50" i="31"/>
  <c r="I53" i="31"/>
  <c r="J53" i="31"/>
  <c r="L53" i="31"/>
  <c r="I51" i="31"/>
  <c r="L51" i="31"/>
  <c r="N53" i="31"/>
  <c r="H5" i="31"/>
  <c r="G11" i="65"/>
  <c r="I11" i="65"/>
  <c r="I34" i="31"/>
  <c r="J34" i="31"/>
  <c r="L34" i="31"/>
  <c r="I32" i="31"/>
  <c r="L32" i="31"/>
  <c r="N34" i="31"/>
  <c r="I38" i="31"/>
  <c r="J38" i="31"/>
  <c r="L38" i="31"/>
  <c r="I36" i="31"/>
  <c r="L36" i="31"/>
  <c r="N38" i="31"/>
  <c r="I42" i="31"/>
  <c r="J42" i="31"/>
  <c r="L42" i="31"/>
  <c r="I40" i="31"/>
  <c r="L40" i="31"/>
  <c r="N42" i="31"/>
  <c r="H4" i="31"/>
  <c r="G10" i="65"/>
  <c r="I10" i="65"/>
  <c r="I21" i="31"/>
  <c r="J21" i="31"/>
  <c r="L21" i="31"/>
  <c r="I19" i="31"/>
  <c r="L19" i="31"/>
  <c r="N21" i="31"/>
  <c r="I25" i="31"/>
  <c r="J25" i="31"/>
  <c r="L25" i="31"/>
  <c r="I23" i="31"/>
  <c r="L23" i="31"/>
  <c r="N25" i="31"/>
  <c r="I29" i="31"/>
  <c r="J29" i="31"/>
  <c r="L29" i="31"/>
  <c r="I27" i="31"/>
  <c r="L27" i="31"/>
  <c r="N29" i="31"/>
  <c r="H3" i="31"/>
  <c r="G9" i="65"/>
  <c r="I9" i="65"/>
  <c r="I46" i="31"/>
  <c r="J46" i="31"/>
  <c r="L46" i="31"/>
  <c r="N46" i="31"/>
  <c r="I49" i="31"/>
  <c r="J49" i="31"/>
  <c r="L49" i="31"/>
  <c r="N49" i="31"/>
  <c r="I52" i="31"/>
  <c r="J52" i="31"/>
  <c r="L52" i="31"/>
  <c r="N52" i="31"/>
  <c r="E5" i="31"/>
  <c r="C11" i="65"/>
  <c r="E11" i="65"/>
  <c r="I33" i="31"/>
  <c r="J33" i="31"/>
  <c r="L33" i="31"/>
  <c r="N33" i="31"/>
  <c r="I37" i="31"/>
  <c r="J37" i="31"/>
  <c r="L37" i="31"/>
  <c r="N37" i="31"/>
  <c r="I41" i="31"/>
  <c r="J41" i="31"/>
  <c r="L41" i="31"/>
  <c r="N41" i="31"/>
  <c r="E4" i="31"/>
  <c r="C10" i="65"/>
  <c r="E10" i="65"/>
  <c r="I20" i="31"/>
  <c r="J20" i="31"/>
  <c r="L20" i="31"/>
  <c r="N20" i="31"/>
  <c r="I24" i="31"/>
  <c r="J24" i="31"/>
  <c r="L24" i="31"/>
  <c r="N24" i="31"/>
  <c r="I28" i="31"/>
  <c r="J28" i="31"/>
  <c r="L28" i="31"/>
  <c r="N28" i="31"/>
  <c r="E3" i="31"/>
  <c r="C9" i="65"/>
  <c r="E9" i="65"/>
  <c r="D9" i="65"/>
  <c r="I46" i="66"/>
  <c r="J46" i="66"/>
  <c r="L46" i="66"/>
  <c r="D45" i="66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G215" i="2"/>
  <c r="G216" i="2"/>
  <c r="G217" i="2"/>
  <c r="G218" i="2"/>
  <c r="G219" i="2"/>
  <c r="G220" i="2"/>
  <c r="G221" i="2"/>
  <c r="G222" i="2"/>
  <c r="G232" i="2"/>
  <c r="G233" i="2"/>
  <c r="G234" i="2"/>
  <c r="G235" i="2"/>
  <c r="G236" i="2"/>
  <c r="G237" i="2"/>
  <c r="G238" i="2"/>
  <c r="G239" i="2"/>
  <c r="G249" i="2"/>
  <c r="G250" i="2"/>
  <c r="G251" i="2"/>
  <c r="G252" i="2"/>
  <c r="G253" i="2"/>
  <c r="G254" i="2"/>
  <c r="G255" i="2"/>
  <c r="G256" i="2"/>
  <c r="G266" i="2"/>
  <c r="G267" i="2"/>
  <c r="G268" i="2"/>
  <c r="G269" i="2"/>
  <c r="G270" i="2"/>
  <c r="G271" i="2"/>
  <c r="G272" i="2"/>
  <c r="G273" i="2"/>
  <c r="G283" i="2"/>
  <c r="G284" i="2"/>
  <c r="G285" i="2"/>
  <c r="G286" i="2"/>
  <c r="G287" i="2"/>
  <c r="G288" i="2"/>
  <c r="G289" i="2"/>
  <c r="G290" i="2"/>
  <c r="G300" i="2"/>
  <c r="G301" i="2"/>
  <c r="G302" i="2"/>
  <c r="G303" i="2"/>
  <c r="G304" i="2"/>
  <c r="G305" i="2"/>
  <c r="G306" i="2"/>
  <c r="G307" i="2"/>
  <c r="I45" i="66"/>
  <c r="L45" i="66"/>
  <c r="N46" i="66"/>
  <c r="I50" i="66"/>
  <c r="J50" i="66"/>
  <c r="L50" i="66"/>
  <c r="D49" i="66"/>
  <c r="I49" i="66"/>
  <c r="L49" i="66"/>
  <c r="N50" i="66"/>
  <c r="I54" i="66"/>
  <c r="J54" i="66"/>
  <c r="L54" i="66"/>
  <c r="D53" i="66"/>
  <c r="I53" i="66"/>
  <c r="L53" i="66"/>
  <c r="N54" i="66"/>
  <c r="I59" i="66"/>
  <c r="D58" i="66"/>
  <c r="I58" i="66"/>
  <c r="L58" i="66"/>
  <c r="I63" i="66"/>
  <c r="D62" i="66"/>
  <c r="I62" i="66"/>
  <c r="L62" i="66"/>
  <c r="I67" i="66"/>
  <c r="D66" i="66"/>
  <c r="I66" i="66"/>
  <c r="L66" i="66"/>
  <c r="I47" i="66"/>
  <c r="J47" i="66"/>
  <c r="L47" i="66"/>
  <c r="N47" i="66"/>
  <c r="I51" i="66"/>
  <c r="J51" i="66"/>
  <c r="L51" i="66"/>
  <c r="N51" i="66"/>
  <c r="I55" i="66"/>
  <c r="J55" i="66"/>
  <c r="L55" i="66"/>
  <c r="N55" i="66"/>
  <c r="I60" i="66"/>
  <c r="J60" i="66"/>
  <c r="L60" i="66"/>
  <c r="N60" i="66"/>
  <c r="I64" i="66"/>
  <c r="J64" i="66"/>
  <c r="L64" i="66"/>
  <c r="N64" i="66"/>
  <c r="I68" i="66"/>
  <c r="J68" i="66"/>
  <c r="L68" i="66"/>
  <c r="N68" i="66"/>
  <c r="H4" i="66"/>
  <c r="D48" i="66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I48" i="66"/>
  <c r="J48" i="66"/>
  <c r="L48" i="66"/>
  <c r="N48" i="66"/>
  <c r="D52" i="66"/>
  <c r="I52" i="66"/>
  <c r="J52" i="66"/>
  <c r="L52" i="66"/>
  <c r="N52" i="66"/>
  <c r="D61" i="66"/>
  <c r="I61" i="66"/>
  <c r="J61" i="66"/>
  <c r="L61" i="66"/>
  <c r="N61" i="66"/>
  <c r="D65" i="66"/>
  <c r="I65" i="66"/>
  <c r="J65" i="66"/>
  <c r="L65" i="66"/>
  <c r="N65" i="66"/>
  <c r="K4" i="66"/>
  <c r="I72" i="66"/>
  <c r="J72" i="66"/>
  <c r="L72" i="66"/>
  <c r="D71" i="66"/>
  <c r="I71" i="66"/>
  <c r="L71" i="66"/>
  <c r="N72" i="66"/>
  <c r="I75" i="66"/>
  <c r="J75" i="66"/>
  <c r="L75" i="66"/>
  <c r="D74" i="66"/>
  <c r="I74" i="66"/>
  <c r="L74" i="66"/>
  <c r="N75" i="66"/>
  <c r="I78" i="66"/>
  <c r="J78" i="66"/>
  <c r="L78" i="66"/>
  <c r="D77" i="66"/>
  <c r="I77" i="66"/>
  <c r="L77" i="66"/>
  <c r="N78" i="66"/>
  <c r="I83" i="66"/>
  <c r="D82" i="66"/>
  <c r="I82" i="66"/>
  <c r="L82" i="66"/>
  <c r="I86" i="66"/>
  <c r="D85" i="66"/>
  <c r="I85" i="66"/>
  <c r="L85" i="66"/>
  <c r="I89" i="66"/>
  <c r="D88" i="66"/>
  <c r="I88" i="66"/>
  <c r="L88" i="66"/>
  <c r="I73" i="66"/>
  <c r="I76" i="66"/>
  <c r="I79" i="66"/>
  <c r="I84" i="66"/>
  <c r="I87" i="66"/>
  <c r="I90" i="66"/>
  <c r="M5" i="66"/>
  <c r="J20" i="66"/>
  <c r="I20" i="66"/>
  <c r="L20" i="66"/>
  <c r="I19" i="66"/>
  <c r="L19" i="66"/>
  <c r="N20" i="66"/>
  <c r="J24" i="66"/>
  <c r="I24" i="66"/>
  <c r="L24" i="66"/>
  <c r="D23" i="66"/>
  <c r="I23" i="66"/>
  <c r="L23" i="66"/>
  <c r="N24" i="66"/>
  <c r="J28" i="66"/>
  <c r="I28" i="66"/>
  <c r="L28" i="66"/>
  <c r="D27" i="66"/>
  <c r="I27" i="66"/>
  <c r="L27" i="66"/>
  <c r="N28" i="66"/>
  <c r="I33" i="66"/>
  <c r="D32" i="66"/>
  <c r="I32" i="66"/>
  <c r="L32" i="66"/>
  <c r="I37" i="66"/>
  <c r="D36" i="66"/>
  <c r="I36" i="66"/>
  <c r="L36" i="66"/>
  <c r="I41" i="66"/>
  <c r="D40" i="66"/>
  <c r="I40" i="66"/>
  <c r="L40" i="66"/>
  <c r="I21" i="66"/>
  <c r="J21" i="66"/>
  <c r="L21" i="66"/>
  <c r="N21" i="66"/>
  <c r="I25" i="66"/>
  <c r="J25" i="66"/>
  <c r="L25" i="66"/>
  <c r="N25" i="66"/>
  <c r="I29" i="66"/>
  <c r="J29" i="66"/>
  <c r="L29" i="66"/>
  <c r="N29" i="66"/>
  <c r="I34" i="66"/>
  <c r="J34" i="66"/>
  <c r="L34" i="66"/>
  <c r="N34" i="66"/>
  <c r="I38" i="66"/>
  <c r="J38" i="66"/>
  <c r="L38" i="66"/>
  <c r="N38" i="66"/>
  <c r="I42" i="66"/>
  <c r="J42" i="66"/>
  <c r="L42" i="66"/>
  <c r="N42" i="66"/>
  <c r="H3" i="66"/>
  <c r="D22" i="66"/>
  <c r="I22" i="66"/>
  <c r="J22" i="66"/>
  <c r="L22" i="66"/>
  <c r="N22" i="66"/>
  <c r="D26" i="66"/>
  <c r="I26" i="66"/>
  <c r="J26" i="66"/>
  <c r="L26" i="66"/>
  <c r="N26" i="66"/>
  <c r="D35" i="66"/>
  <c r="I35" i="66"/>
  <c r="J35" i="66"/>
  <c r="L35" i="66"/>
  <c r="N35" i="66"/>
  <c r="D39" i="66"/>
  <c r="I39" i="66"/>
  <c r="J39" i="66"/>
  <c r="L39" i="66"/>
  <c r="N39" i="66"/>
  <c r="K3" i="66"/>
  <c r="J33" i="34"/>
  <c r="I33" i="34"/>
  <c r="L33" i="34"/>
  <c r="I32" i="34"/>
  <c r="L32" i="34"/>
  <c r="N33" i="34"/>
  <c r="J37" i="34"/>
  <c r="I37" i="34"/>
  <c r="L37" i="34"/>
  <c r="I36" i="34"/>
  <c r="L36" i="34"/>
  <c r="N37" i="34"/>
  <c r="J41" i="34"/>
  <c r="I41" i="34"/>
  <c r="L41" i="34"/>
  <c r="I40" i="34"/>
  <c r="L40" i="34"/>
  <c r="N41" i="34"/>
  <c r="E4" i="34"/>
  <c r="J34" i="34"/>
  <c r="I34" i="34"/>
  <c r="L34" i="34"/>
  <c r="N34" i="34"/>
  <c r="J38" i="34"/>
  <c r="I38" i="34"/>
  <c r="L38" i="34"/>
  <c r="N38" i="34"/>
  <c r="J42" i="34"/>
  <c r="I42" i="34"/>
  <c r="L42" i="34"/>
  <c r="N42" i="34"/>
  <c r="H4" i="34"/>
  <c r="J35" i="34"/>
  <c r="I35" i="34"/>
  <c r="L35" i="34"/>
  <c r="N35" i="34"/>
  <c r="J39" i="34"/>
  <c r="I39" i="34"/>
  <c r="L39" i="34"/>
  <c r="N39" i="34"/>
  <c r="K4" i="34"/>
  <c r="M4" i="34"/>
  <c r="T13" i="65"/>
  <c r="J46" i="34"/>
  <c r="I46" i="34"/>
  <c r="L46" i="34"/>
  <c r="I45" i="34"/>
  <c r="L45" i="34"/>
  <c r="N46" i="34"/>
  <c r="J49" i="34"/>
  <c r="I49" i="34"/>
  <c r="L49" i="34"/>
  <c r="I48" i="34"/>
  <c r="L48" i="34"/>
  <c r="N49" i="34"/>
  <c r="J52" i="34"/>
  <c r="I52" i="34"/>
  <c r="L52" i="34"/>
  <c r="I51" i="34"/>
  <c r="L51" i="34"/>
  <c r="N52" i="34"/>
  <c r="E5" i="34"/>
  <c r="J47" i="34"/>
  <c r="I47" i="34"/>
  <c r="L47" i="34"/>
  <c r="N47" i="34"/>
  <c r="J50" i="34"/>
  <c r="I50" i="34"/>
  <c r="L50" i="34"/>
  <c r="N50" i="34"/>
  <c r="J53" i="34"/>
  <c r="I53" i="34"/>
  <c r="L53" i="34"/>
  <c r="N53" i="34"/>
  <c r="H5" i="34"/>
  <c r="M5" i="34"/>
  <c r="J20" i="34"/>
  <c r="I20" i="34"/>
  <c r="L20" i="34"/>
  <c r="I19" i="34"/>
  <c r="L19" i="34"/>
  <c r="N20" i="34"/>
  <c r="J24" i="34"/>
  <c r="I24" i="34"/>
  <c r="L24" i="34"/>
  <c r="I23" i="34"/>
  <c r="L23" i="34"/>
  <c r="N24" i="34"/>
  <c r="J28" i="34"/>
  <c r="I28" i="34"/>
  <c r="L28" i="34"/>
  <c r="I27" i="34"/>
  <c r="L27" i="34"/>
  <c r="N28" i="34"/>
  <c r="E3" i="34"/>
  <c r="J21" i="34"/>
  <c r="I21" i="34"/>
  <c r="L21" i="34"/>
  <c r="N21" i="34"/>
  <c r="J25" i="34"/>
  <c r="I25" i="34"/>
  <c r="L25" i="34"/>
  <c r="N25" i="34"/>
  <c r="J29" i="34"/>
  <c r="I29" i="34"/>
  <c r="L29" i="34"/>
  <c r="N29" i="34"/>
  <c r="H3" i="34"/>
  <c r="J22" i="34"/>
  <c r="I22" i="34"/>
  <c r="L22" i="34"/>
  <c r="N22" i="34"/>
  <c r="J26" i="34"/>
  <c r="I26" i="34"/>
  <c r="L26" i="34"/>
  <c r="N26" i="34"/>
  <c r="K3" i="34"/>
  <c r="M3" i="34"/>
  <c r="T12" i="65"/>
  <c r="M5" i="31"/>
  <c r="J35" i="31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I35" i="31"/>
  <c r="L35" i="31"/>
  <c r="N35" i="31"/>
  <c r="J39" i="31"/>
  <c r="I39" i="31"/>
  <c r="L39" i="31"/>
  <c r="N39" i="31"/>
  <c r="K4" i="31"/>
  <c r="M4" i="31"/>
  <c r="T10" i="65"/>
  <c r="J22" i="31"/>
  <c r="I22" i="31"/>
  <c r="L22" i="31"/>
  <c r="N22" i="31"/>
  <c r="J26" i="31"/>
  <c r="I26" i="31"/>
  <c r="L26" i="31"/>
  <c r="N26" i="31"/>
  <c r="K3" i="31"/>
  <c r="M3" i="31"/>
  <c r="T9" i="65"/>
  <c r="O4" i="66"/>
  <c r="O16" i="65"/>
  <c r="O5" i="66"/>
  <c r="O3" i="66"/>
  <c r="O15" i="65"/>
  <c r="O4" i="34"/>
  <c r="O13" i="65"/>
  <c r="O5" i="34"/>
  <c r="O4" i="31"/>
  <c r="O10" i="65"/>
  <c r="O5" i="31"/>
  <c r="O3" i="31"/>
  <c r="O9" i="65"/>
  <c r="O3" i="34"/>
  <c r="O12" i="65"/>
  <c r="K16" i="65"/>
  <c r="K15" i="65"/>
  <c r="K13" i="65"/>
  <c r="K12" i="65"/>
  <c r="K10" i="65"/>
  <c r="K9" i="65"/>
  <c r="G16" i="65"/>
  <c r="G17" i="65"/>
  <c r="G15" i="65"/>
  <c r="G13" i="65"/>
  <c r="G14" i="65"/>
  <c r="G12" i="65"/>
  <c r="C13" i="65"/>
  <c r="C14" i="65"/>
  <c r="C12" i="65"/>
  <c r="H90" i="66"/>
  <c r="K90" i="66"/>
  <c r="F11" i="2"/>
  <c r="F12" i="2"/>
  <c r="F13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03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F215" i="2"/>
  <c r="F216" i="2"/>
  <c r="F217" i="2"/>
  <c r="F218" i="2"/>
  <c r="F219" i="2"/>
  <c r="F220" i="2"/>
  <c r="F221" i="2"/>
  <c r="F222" i="2"/>
  <c r="F232" i="2"/>
  <c r="F233" i="2"/>
  <c r="F234" i="2"/>
  <c r="F235" i="2"/>
  <c r="F236" i="2"/>
  <c r="F237" i="2"/>
  <c r="F238" i="2"/>
  <c r="F239" i="2"/>
  <c r="F249" i="2"/>
  <c r="F250" i="2"/>
  <c r="F251" i="2"/>
  <c r="F252" i="2"/>
  <c r="F253" i="2"/>
  <c r="F254" i="2"/>
  <c r="F255" i="2"/>
  <c r="F256" i="2"/>
  <c r="F266" i="2"/>
  <c r="F267" i="2"/>
  <c r="F268" i="2"/>
  <c r="F269" i="2"/>
  <c r="F270" i="2"/>
  <c r="F271" i="2"/>
  <c r="F272" i="2"/>
  <c r="F273" i="2"/>
  <c r="F283" i="2"/>
  <c r="F284" i="2"/>
  <c r="F285" i="2"/>
  <c r="F286" i="2"/>
  <c r="F287" i="2"/>
  <c r="F288" i="2"/>
  <c r="F289" i="2"/>
  <c r="F290" i="2"/>
  <c r="F300" i="2"/>
  <c r="F301" i="2"/>
  <c r="F302" i="2"/>
  <c r="F303" i="2"/>
  <c r="F304" i="2"/>
  <c r="F305" i="2"/>
  <c r="F306" i="2"/>
  <c r="F307" i="2"/>
  <c r="H88" i="66"/>
  <c r="K88" i="66"/>
  <c r="M90" i="66"/>
  <c r="E90" i="66"/>
  <c r="G90" i="66"/>
  <c r="H89" i="66"/>
  <c r="K89" i="66"/>
  <c r="M89" i="66"/>
  <c r="E89" i="66"/>
  <c r="G89" i="66"/>
  <c r="E88" i="66"/>
  <c r="G88" i="66"/>
  <c r="H87" i="66"/>
  <c r="K87" i="66"/>
  <c r="H85" i="66"/>
  <c r="K85" i="66"/>
  <c r="M87" i="66"/>
  <c r="E87" i="66"/>
  <c r="G87" i="66"/>
  <c r="H86" i="66"/>
  <c r="K86" i="66"/>
  <c r="M86" i="66"/>
  <c r="E86" i="66"/>
  <c r="G86" i="66"/>
  <c r="E85" i="66"/>
  <c r="G85" i="66"/>
  <c r="H84" i="66"/>
  <c r="K84" i="66"/>
  <c r="H82" i="66"/>
  <c r="K82" i="66"/>
  <c r="M84" i="66"/>
  <c r="E84" i="66"/>
  <c r="G84" i="66"/>
  <c r="H83" i="66"/>
  <c r="K83" i="66"/>
  <c r="M83" i="66"/>
  <c r="E83" i="66"/>
  <c r="G83" i="66"/>
  <c r="E82" i="66"/>
  <c r="G82" i="66"/>
  <c r="H79" i="66"/>
  <c r="K79" i="66"/>
  <c r="E79" i="66"/>
  <c r="G79" i="66"/>
  <c r="H78" i="66"/>
  <c r="K78" i="66"/>
  <c r="H77" i="66"/>
  <c r="K77" i="66"/>
  <c r="M78" i="66"/>
  <c r="E78" i="66"/>
  <c r="G78" i="66"/>
  <c r="E77" i="66"/>
  <c r="G77" i="66"/>
  <c r="H76" i="66"/>
  <c r="K76" i="66"/>
  <c r="H74" i="66"/>
  <c r="K74" i="66"/>
  <c r="M76" i="66"/>
  <c r="E76" i="66"/>
  <c r="G76" i="66"/>
  <c r="H75" i="66"/>
  <c r="K75" i="66"/>
  <c r="M75" i="66"/>
  <c r="E75" i="66"/>
  <c r="G75" i="66"/>
  <c r="E74" i="66"/>
  <c r="G74" i="66"/>
  <c r="H73" i="66"/>
  <c r="K73" i="66"/>
  <c r="H71" i="66"/>
  <c r="K71" i="66"/>
  <c r="M73" i="66"/>
  <c r="E73" i="66"/>
  <c r="G73" i="66"/>
  <c r="H72" i="66"/>
  <c r="K72" i="66"/>
  <c r="M72" i="66"/>
  <c r="E72" i="66"/>
  <c r="G72" i="66"/>
  <c r="E71" i="66"/>
  <c r="G71" i="66"/>
  <c r="H68" i="66"/>
  <c r="K68" i="66"/>
  <c r="H66" i="66"/>
  <c r="K66" i="66"/>
  <c r="M68" i="66"/>
  <c r="E68" i="66"/>
  <c r="G68" i="66"/>
  <c r="H67" i="66"/>
  <c r="K67" i="66"/>
  <c r="M67" i="66"/>
  <c r="E67" i="66"/>
  <c r="G67" i="66"/>
  <c r="E66" i="66"/>
  <c r="G66" i="66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H65" i="66"/>
  <c r="K65" i="66"/>
  <c r="H62" i="66"/>
  <c r="K62" i="66"/>
  <c r="M65" i="66"/>
  <c r="E65" i="66"/>
  <c r="G65" i="66"/>
  <c r="H64" i="66"/>
  <c r="K64" i="66"/>
  <c r="M64" i="66"/>
  <c r="E64" i="66"/>
  <c r="G64" i="66"/>
  <c r="H63" i="66"/>
  <c r="K63" i="66"/>
  <c r="M63" i="66"/>
  <c r="E63" i="66"/>
  <c r="G63" i="66"/>
  <c r="E62" i="66"/>
  <c r="G62" i="66"/>
  <c r="H61" i="66"/>
  <c r="K61" i="66"/>
  <c r="H58" i="66"/>
  <c r="K58" i="66"/>
  <c r="M61" i="66"/>
  <c r="E61" i="66"/>
  <c r="G61" i="66"/>
  <c r="H60" i="66"/>
  <c r="K60" i="66"/>
  <c r="M60" i="66"/>
  <c r="E60" i="66"/>
  <c r="G60" i="66"/>
  <c r="H59" i="66"/>
  <c r="K59" i="66"/>
  <c r="M59" i="66"/>
  <c r="E59" i="66"/>
  <c r="G59" i="66"/>
  <c r="E58" i="66"/>
  <c r="G58" i="66"/>
  <c r="H55" i="66"/>
  <c r="K55" i="66"/>
  <c r="E55" i="66"/>
  <c r="G55" i="66"/>
  <c r="H54" i="66"/>
  <c r="K54" i="66"/>
  <c r="H53" i="66"/>
  <c r="K53" i="66"/>
  <c r="M54" i="66"/>
  <c r="E54" i="66"/>
  <c r="G54" i="66"/>
  <c r="E53" i="66"/>
  <c r="G53" i="66"/>
  <c r="H52" i="66"/>
  <c r="K52" i="66"/>
  <c r="H49" i="66"/>
  <c r="K49" i="66"/>
  <c r="M52" i="66"/>
  <c r="E52" i="66"/>
  <c r="G52" i="66"/>
  <c r="H51" i="66"/>
  <c r="K51" i="66"/>
  <c r="M51" i="66"/>
  <c r="E51" i="66"/>
  <c r="G51" i="66"/>
  <c r="H50" i="66"/>
  <c r="K50" i="66"/>
  <c r="M50" i="66"/>
  <c r="E50" i="66"/>
  <c r="G50" i="66"/>
  <c r="E49" i="66"/>
  <c r="G49" i="66"/>
  <c r="H48" i="66"/>
  <c r="K48" i="66"/>
  <c r="H45" i="66"/>
  <c r="K45" i="66"/>
  <c r="M48" i="66"/>
  <c r="E48" i="66"/>
  <c r="G48" i="66"/>
  <c r="H47" i="66"/>
  <c r="K47" i="66"/>
  <c r="M47" i="66"/>
  <c r="E47" i="66"/>
  <c r="G47" i="66"/>
  <c r="H46" i="66"/>
  <c r="K46" i="66"/>
  <c r="M46" i="66"/>
  <c r="E46" i="66"/>
  <c r="G46" i="66"/>
  <c r="E45" i="66"/>
  <c r="G45" i="66"/>
  <c r="H42" i="66"/>
  <c r="K42" i="66"/>
  <c r="H40" i="66"/>
  <c r="K40" i="66"/>
  <c r="M42" i="66"/>
  <c r="E42" i="66"/>
  <c r="G42" i="66"/>
  <c r="H41" i="66"/>
  <c r="K41" i="66"/>
  <c r="M41" i="66"/>
  <c r="E41" i="66"/>
  <c r="G41" i="66"/>
  <c r="E40" i="66"/>
  <c r="G40" i="66"/>
  <c r="H39" i="66"/>
  <c r="K39" i="66"/>
  <c r="H36" i="66"/>
  <c r="K36" i="66"/>
  <c r="M39" i="66"/>
  <c r="E39" i="66"/>
  <c r="G39" i="66"/>
  <c r="H38" i="66"/>
  <c r="K38" i="66"/>
  <c r="M38" i="66"/>
  <c r="E38" i="66"/>
  <c r="G38" i="66"/>
  <c r="H37" i="66"/>
  <c r="K37" i="66"/>
  <c r="M37" i="66"/>
  <c r="E37" i="66"/>
  <c r="G37" i="66"/>
  <c r="E36" i="66"/>
  <c r="G36" i="66"/>
  <c r="H35" i="66"/>
  <c r="K35" i="66"/>
  <c r="H32" i="66"/>
  <c r="K32" i="66"/>
  <c r="M35" i="66"/>
  <c r="E35" i="66"/>
  <c r="G35" i="66"/>
  <c r="H34" i="66"/>
  <c r="K34" i="66"/>
  <c r="M34" i="66"/>
  <c r="E34" i="66"/>
  <c r="G34" i="66"/>
  <c r="H33" i="66"/>
  <c r="K33" i="66"/>
  <c r="M33" i="66"/>
  <c r="E33" i="66"/>
  <c r="G33" i="66"/>
  <c r="E32" i="66"/>
  <c r="G32" i="66"/>
  <c r="H29" i="66"/>
  <c r="K29" i="66"/>
  <c r="E29" i="66"/>
  <c r="G29" i="66"/>
  <c r="H28" i="66"/>
  <c r="K28" i="66"/>
  <c r="H27" i="66"/>
  <c r="K27" i="66"/>
  <c r="M28" i="66"/>
  <c r="E28" i="66"/>
  <c r="G28" i="66"/>
  <c r="E27" i="66"/>
  <c r="G27" i="66"/>
  <c r="H26" i="66"/>
  <c r="K26" i="66"/>
  <c r="H23" i="66"/>
  <c r="K23" i="66"/>
  <c r="M26" i="66"/>
  <c r="E26" i="66"/>
  <c r="G26" i="66"/>
  <c r="H25" i="66"/>
  <c r="K25" i="66"/>
  <c r="M25" i="66"/>
  <c r="E25" i="66"/>
  <c r="G25" i="66"/>
  <c r="H24" i="66"/>
  <c r="K24" i="66"/>
  <c r="M24" i="66"/>
  <c r="E24" i="66"/>
  <c r="G24" i="66"/>
  <c r="E23" i="66"/>
  <c r="G23" i="66"/>
  <c r="H22" i="66"/>
  <c r="K22" i="66"/>
  <c r="H19" i="66"/>
  <c r="K19" i="66"/>
  <c r="M22" i="66"/>
  <c r="E22" i="66"/>
  <c r="G22" i="66"/>
  <c r="H21" i="66"/>
  <c r="K21" i="66"/>
  <c r="M21" i="66"/>
  <c r="E21" i="66"/>
  <c r="G21" i="66"/>
  <c r="H20" i="66"/>
  <c r="K20" i="66"/>
  <c r="M20" i="66"/>
  <c r="E20" i="66"/>
  <c r="G20" i="66"/>
  <c r="E19" i="66"/>
  <c r="G19" i="66"/>
  <c r="A8" i="66"/>
  <c r="I5" i="66"/>
  <c r="P5" i="66"/>
  <c r="F5" i="66"/>
  <c r="N5" i="66"/>
  <c r="I4" i="66"/>
  <c r="L4" i="66"/>
  <c r="P4" i="66"/>
  <c r="F4" i="66"/>
  <c r="N4" i="66"/>
  <c r="I3" i="66"/>
  <c r="L3" i="66"/>
  <c r="P3" i="66"/>
  <c r="F3" i="66"/>
  <c r="N3" i="66"/>
  <c r="H17" i="65"/>
  <c r="I17" i="65"/>
  <c r="J17" i="65"/>
  <c r="D17" i="65"/>
  <c r="E17" i="65"/>
  <c r="F17" i="65"/>
  <c r="U16" i="65"/>
  <c r="V16" i="65"/>
  <c r="W16" i="65"/>
  <c r="X16" i="65"/>
  <c r="Y16" i="65"/>
  <c r="P16" i="65"/>
  <c r="Q16" i="65"/>
  <c r="R16" i="65"/>
  <c r="S16" i="65"/>
  <c r="L16" i="65"/>
  <c r="M16" i="65"/>
  <c r="N16" i="65"/>
  <c r="H16" i="65"/>
  <c r="I16" i="65"/>
  <c r="J16" i="65"/>
  <c r="D16" i="65"/>
  <c r="E16" i="65"/>
  <c r="F16" i="65"/>
  <c r="U15" i="65"/>
  <c r="V15" i="65"/>
  <c r="W15" i="65"/>
  <c r="X15" i="65"/>
  <c r="Y15" i="65"/>
  <c r="P15" i="65"/>
  <c r="Q15" i="65"/>
  <c r="R15" i="65"/>
  <c r="S15" i="65"/>
  <c r="L15" i="65"/>
  <c r="M15" i="65"/>
  <c r="N15" i="65"/>
  <c r="H15" i="65"/>
  <c r="I15" i="65"/>
  <c r="J15" i="65"/>
  <c r="D15" i="65"/>
  <c r="E15" i="65"/>
  <c r="F15" i="65"/>
  <c r="H14" i="65"/>
  <c r="I14" i="65"/>
  <c r="J14" i="65"/>
  <c r="D14" i="65"/>
  <c r="E14" i="65"/>
  <c r="F14" i="65"/>
  <c r="U13" i="65"/>
  <c r="V13" i="65"/>
  <c r="W13" i="65"/>
  <c r="X13" i="65"/>
  <c r="Y13" i="65"/>
  <c r="P13" i="65"/>
  <c r="Q13" i="65"/>
  <c r="R13" i="65"/>
  <c r="S13" i="65"/>
  <c r="L13" i="65"/>
  <c r="M13" i="65"/>
  <c r="N13" i="65"/>
  <c r="H13" i="65"/>
  <c r="I13" i="65"/>
  <c r="J13" i="65"/>
  <c r="D13" i="65"/>
  <c r="E13" i="65"/>
  <c r="F13" i="65"/>
  <c r="U12" i="65"/>
  <c r="V12" i="65"/>
  <c r="W12" i="65"/>
  <c r="X12" i="65"/>
  <c r="Y12" i="65"/>
  <c r="P12" i="65"/>
  <c r="Q12" i="65"/>
  <c r="R12" i="65"/>
  <c r="S12" i="65"/>
  <c r="L12" i="65"/>
  <c r="M12" i="65"/>
  <c r="N12" i="65"/>
  <c r="H12" i="65"/>
  <c r="I12" i="65"/>
  <c r="J12" i="65"/>
  <c r="D12" i="65"/>
  <c r="E12" i="65"/>
  <c r="F12" i="65"/>
  <c r="H11" i="65"/>
  <c r="J11" i="65"/>
  <c r="D11" i="65"/>
  <c r="F11" i="65"/>
  <c r="U10" i="65"/>
  <c r="V10" i="65"/>
  <c r="W10" i="65"/>
  <c r="X10" i="65"/>
  <c r="Y10" i="65"/>
  <c r="P10" i="65"/>
  <c r="Q10" i="65"/>
  <c r="R10" i="65"/>
  <c r="S10" i="65"/>
  <c r="L10" i="65"/>
  <c r="M10" i="65"/>
  <c r="N10" i="65"/>
  <c r="H10" i="65"/>
  <c r="J10" i="65"/>
  <c r="D10" i="65"/>
  <c r="F10" i="65"/>
  <c r="U9" i="65"/>
  <c r="V9" i="65"/>
  <c r="W9" i="65"/>
  <c r="X9" i="65"/>
  <c r="Y9" i="65"/>
  <c r="P9" i="65"/>
  <c r="Q9" i="65"/>
  <c r="R9" i="65"/>
  <c r="S9" i="65"/>
  <c r="L9" i="65"/>
  <c r="M9" i="65"/>
  <c r="N9" i="65"/>
  <c r="H9" i="65"/>
  <c r="J9" i="65"/>
  <c r="F9" i="65"/>
  <c r="K53" i="63"/>
  <c r="L53" i="63"/>
  <c r="K46" i="63"/>
  <c r="L46" i="63"/>
  <c r="K39" i="63"/>
  <c r="L39" i="63"/>
  <c r="M39" i="63"/>
  <c r="N39" i="63"/>
  <c r="M46" i="63"/>
  <c r="N46" i="63"/>
  <c r="M53" i="63"/>
  <c r="N53" i="63"/>
  <c r="K56" i="63"/>
  <c r="K54" i="63"/>
  <c r="I54" i="63"/>
  <c r="G54" i="63"/>
  <c r="E54" i="63"/>
  <c r="C54" i="63"/>
  <c r="K47" i="63"/>
  <c r="I47" i="63"/>
  <c r="G47" i="63"/>
  <c r="E47" i="63"/>
  <c r="C47" i="63"/>
  <c r="K40" i="63"/>
  <c r="I40" i="63"/>
  <c r="G40" i="63"/>
  <c r="E40" i="63"/>
  <c r="C40" i="63"/>
  <c r="K25" i="63"/>
  <c r="L25" i="63"/>
  <c r="K18" i="63"/>
  <c r="L18" i="63"/>
  <c r="K11" i="63"/>
  <c r="L11" i="63"/>
  <c r="M11" i="63"/>
  <c r="N11" i="63"/>
  <c r="M18" i="63"/>
  <c r="N18" i="63"/>
  <c r="M25" i="63"/>
  <c r="N25" i="63"/>
  <c r="K28" i="63"/>
  <c r="M26" i="63"/>
  <c r="K26" i="63"/>
  <c r="I26" i="63"/>
  <c r="G26" i="63"/>
  <c r="E26" i="63"/>
  <c r="C26" i="63"/>
  <c r="M19" i="63"/>
  <c r="K19" i="63"/>
  <c r="I19" i="63"/>
  <c r="G19" i="63"/>
  <c r="E19" i="63"/>
  <c r="C19" i="63"/>
  <c r="M12" i="63"/>
  <c r="K12" i="63"/>
  <c r="I12" i="63"/>
  <c r="G12" i="63"/>
  <c r="E12" i="63"/>
  <c r="C12" i="63"/>
  <c r="K53" i="61"/>
  <c r="L53" i="61"/>
  <c r="K46" i="61"/>
  <c r="L46" i="61"/>
  <c r="K39" i="61"/>
  <c r="L39" i="61"/>
  <c r="M39" i="61"/>
  <c r="N39" i="61"/>
  <c r="M46" i="61"/>
  <c r="N46" i="61"/>
  <c r="M53" i="61"/>
  <c r="N53" i="61"/>
  <c r="K56" i="61"/>
  <c r="K54" i="61"/>
  <c r="I54" i="61"/>
  <c r="G54" i="61"/>
  <c r="E54" i="61"/>
  <c r="C54" i="61"/>
  <c r="K47" i="61"/>
  <c r="I47" i="61"/>
  <c r="G47" i="61"/>
  <c r="E47" i="61"/>
  <c r="C47" i="61"/>
  <c r="K40" i="61"/>
  <c r="I40" i="61"/>
  <c r="G40" i="61"/>
  <c r="E40" i="61"/>
  <c r="C40" i="61"/>
  <c r="K25" i="61"/>
  <c r="L25" i="61"/>
  <c r="K18" i="61"/>
  <c r="L18" i="61"/>
  <c r="K11" i="61"/>
  <c r="L11" i="61"/>
  <c r="M11" i="61"/>
  <c r="N11" i="61"/>
  <c r="M25" i="61"/>
  <c r="N25" i="61"/>
  <c r="K28" i="61"/>
  <c r="M26" i="61"/>
  <c r="K26" i="61"/>
  <c r="I26" i="61"/>
  <c r="G26" i="61"/>
  <c r="E26" i="61"/>
  <c r="C26" i="61"/>
  <c r="M19" i="61"/>
  <c r="K19" i="61"/>
  <c r="I19" i="61"/>
  <c r="G19" i="61"/>
  <c r="E19" i="61"/>
  <c r="C19" i="61"/>
  <c r="M12" i="61"/>
  <c r="K12" i="61"/>
  <c r="I12" i="61"/>
  <c r="G12" i="61"/>
  <c r="E12" i="61"/>
  <c r="C12" i="61"/>
  <c r="H53" i="34"/>
  <c r="H52" i="34"/>
  <c r="H51" i="34"/>
  <c r="H50" i="34"/>
  <c r="H49" i="34"/>
  <c r="H48" i="34"/>
  <c r="H47" i="34"/>
  <c r="H46" i="34"/>
  <c r="H45" i="34"/>
  <c r="H53" i="31"/>
  <c r="H52" i="31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03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H215" i="2"/>
  <c r="H216" i="2"/>
  <c r="H217" i="2"/>
  <c r="H218" i="2"/>
  <c r="H219" i="2"/>
  <c r="H220" i="2"/>
  <c r="H221" i="2"/>
  <c r="H222" i="2"/>
  <c r="H232" i="2"/>
  <c r="H233" i="2"/>
  <c r="H234" i="2"/>
  <c r="H235" i="2"/>
  <c r="H236" i="2"/>
  <c r="H237" i="2"/>
  <c r="H238" i="2"/>
  <c r="H239" i="2"/>
  <c r="H249" i="2"/>
  <c r="H250" i="2"/>
  <c r="H251" i="2"/>
  <c r="H252" i="2"/>
  <c r="H253" i="2"/>
  <c r="H254" i="2"/>
  <c r="H255" i="2"/>
  <c r="H256" i="2"/>
  <c r="H266" i="2"/>
  <c r="H267" i="2"/>
  <c r="H268" i="2"/>
  <c r="H269" i="2"/>
  <c r="H270" i="2"/>
  <c r="H271" i="2"/>
  <c r="H272" i="2"/>
  <c r="H273" i="2"/>
  <c r="H283" i="2"/>
  <c r="H284" i="2"/>
  <c r="H285" i="2"/>
  <c r="H286" i="2"/>
  <c r="H287" i="2"/>
  <c r="H288" i="2"/>
  <c r="H289" i="2"/>
  <c r="H290" i="2"/>
  <c r="H300" i="2"/>
  <c r="H301" i="2"/>
  <c r="H302" i="2"/>
  <c r="H303" i="2"/>
  <c r="H304" i="2"/>
  <c r="H305" i="2"/>
  <c r="H306" i="2"/>
  <c r="H307" i="2"/>
  <c r="H51" i="31"/>
  <c r="H50" i="31"/>
  <c r="H49" i="31"/>
  <c r="H48" i="31"/>
  <c r="H47" i="31"/>
  <c r="H46" i="31"/>
  <c r="H45" i="31"/>
  <c r="K53" i="34"/>
  <c r="K51" i="34"/>
  <c r="M53" i="34"/>
  <c r="K52" i="34"/>
  <c r="M52" i="34"/>
  <c r="K50" i="34"/>
  <c r="K48" i="34"/>
  <c r="M50" i="34"/>
  <c r="K49" i="34"/>
  <c r="M49" i="34"/>
  <c r="K47" i="34"/>
  <c r="K45" i="34"/>
  <c r="M47" i="34"/>
  <c r="K46" i="34"/>
  <c r="M46" i="34"/>
  <c r="I5" i="34"/>
  <c r="P5" i="34"/>
  <c r="F5" i="34"/>
  <c r="N5" i="34"/>
  <c r="E53" i="34"/>
  <c r="G53" i="34"/>
  <c r="E52" i="34"/>
  <c r="G52" i="34"/>
  <c r="E51" i="34"/>
  <c r="G51" i="34"/>
  <c r="E50" i="34"/>
  <c r="G50" i="34"/>
  <c r="E49" i="34"/>
  <c r="G49" i="34"/>
  <c r="E48" i="34"/>
  <c r="G48" i="34"/>
  <c r="E47" i="34"/>
  <c r="G47" i="34"/>
  <c r="E46" i="34"/>
  <c r="G46" i="34"/>
  <c r="E45" i="34"/>
  <c r="G45" i="34"/>
  <c r="K45" i="31"/>
  <c r="K47" i="31"/>
  <c r="M47" i="31"/>
  <c r="K50" i="31"/>
  <c r="K48" i="31"/>
  <c r="M50" i="31"/>
  <c r="K53" i="31"/>
  <c r="K51" i="31"/>
  <c r="M53" i="31"/>
  <c r="I5" i="31"/>
  <c r="P5" i="31"/>
  <c r="K46" i="31"/>
  <c r="M46" i="31"/>
  <c r="E53" i="31"/>
  <c r="G53" i="31"/>
  <c r="K52" i="31"/>
  <c r="M52" i="31"/>
  <c r="E52" i="31"/>
  <c r="G52" i="31"/>
  <c r="E51" i="31"/>
  <c r="G51" i="31"/>
  <c r="E50" i="31"/>
  <c r="G50" i="31"/>
  <c r="K49" i="31"/>
  <c r="M49" i="31"/>
  <c r="E49" i="31"/>
  <c r="G49" i="31"/>
  <c r="E48" i="31"/>
  <c r="G48" i="31"/>
  <c r="E47" i="31"/>
  <c r="G47" i="31"/>
  <c r="E46" i="31"/>
  <c r="G46" i="31"/>
  <c r="E45" i="31"/>
  <c r="G45" i="31"/>
  <c r="F5" i="31"/>
  <c r="N5" i="31"/>
  <c r="H32" i="34"/>
  <c r="K32" i="34"/>
  <c r="H35" i="34"/>
  <c r="K35" i="34"/>
  <c r="M35" i="34"/>
  <c r="H36" i="34"/>
  <c r="K36" i="34"/>
  <c r="H39" i="34"/>
  <c r="K39" i="34"/>
  <c r="M39" i="34"/>
  <c r="L4" i="34"/>
  <c r="H19" i="34"/>
  <c r="K19" i="34"/>
  <c r="H22" i="34"/>
  <c r="K22" i="34"/>
  <c r="M22" i="34"/>
  <c r="H23" i="34"/>
  <c r="K23" i="34"/>
  <c r="H26" i="34"/>
  <c r="K26" i="34"/>
  <c r="M26" i="34"/>
  <c r="L3" i="34"/>
  <c r="H32" i="31"/>
  <c r="K32" i="31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H35" i="31"/>
  <c r="K35" i="31"/>
  <c r="M35" i="31"/>
  <c r="H36" i="31"/>
  <c r="K36" i="31"/>
  <c r="H39" i="31"/>
  <c r="K39" i="31"/>
  <c r="M39" i="31"/>
  <c r="L4" i="31"/>
  <c r="H19" i="31"/>
  <c r="K19" i="31"/>
  <c r="H22" i="31"/>
  <c r="K22" i="31"/>
  <c r="M22" i="31"/>
  <c r="H23" i="31"/>
  <c r="K23" i="31"/>
  <c r="H26" i="31"/>
  <c r="K26" i="31"/>
  <c r="M26" i="31"/>
  <c r="L3" i="31"/>
  <c r="H34" i="34"/>
  <c r="K34" i="34"/>
  <c r="M34" i="34"/>
  <c r="H38" i="34"/>
  <c r="K38" i="34"/>
  <c r="M38" i="34"/>
  <c r="H40" i="34"/>
  <c r="K40" i="34"/>
  <c r="H42" i="34"/>
  <c r="K42" i="34"/>
  <c r="M42" i="34"/>
  <c r="I4" i="34"/>
  <c r="P4" i="34"/>
  <c r="H21" i="34"/>
  <c r="K21" i="34"/>
  <c r="M21" i="34"/>
  <c r="H25" i="34"/>
  <c r="K25" i="34"/>
  <c r="M25" i="34"/>
  <c r="H27" i="34"/>
  <c r="K27" i="34"/>
  <c r="H29" i="34"/>
  <c r="K29" i="34"/>
  <c r="M29" i="34"/>
  <c r="I3" i="34"/>
  <c r="P3" i="34"/>
  <c r="H34" i="31"/>
  <c r="K34" i="31"/>
  <c r="M34" i="31"/>
  <c r="H38" i="31"/>
  <c r="K38" i="31"/>
  <c r="M38" i="31"/>
  <c r="H40" i="31"/>
  <c r="K40" i="31"/>
  <c r="H42" i="31"/>
  <c r="K42" i="31"/>
  <c r="M42" i="31"/>
  <c r="I4" i="31"/>
  <c r="P4" i="31"/>
  <c r="H21" i="31"/>
  <c r="K21" i="31"/>
  <c r="M21" i="31"/>
  <c r="H25" i="31"/>
  <c r="K25" i="31"/>
  <c r="M25" i="31"/>
  <c r="H27" i="31"/>
  <c r="K27" i="31"/>
  <c r="H29" i="31"/>
  <c r="K29" i="31"/>
  <c r="M29" i="31"/>
  <c r="I3" i="31"/>
  <c r="P3" i="31"/>
  <c r="H33" i="34"/>
  <c r="K33" i="34"/>
  <c r="M33" i="34"/>
  <c r="H37" i="34"/>
  <c r="K37" i="34"/>
  <c r="M37" i="34"/>
  <c r="H41" i="34"/>
  <c r="K41" i="34"/>
  <c r="M41" i="34"/>
  <c r="F4" i="34"/>
  <c r="N4" i="34"/>
  <c r="H20" i="34"/>
  <c r="K20" i="34"/>
  <c r="M20" i="34"/>
  <c r="H24" i="34"/>
  <c r="K24" i="34"/>
  <c r="M24" i="34"/>
  <c r="H28" i="34"/>
  <c r="K28" i="34"/>
  <c r="M28" i="34"/>
  <c r="F3" i="34"/>
  <c r="N3" i="34"/>
  <c r="H33" i="31"/>
  <c r="K33" i="31"/>
  <c r="M33" i="31"/>
  <c r="H37" i="31"/>
  <c r="K37" i="31"/>
  <c r="M37" i="31"/>
  <c r="H41" i="31"/>
  <c r="K41" i="31"/>
  <c r="M41" i="31"/>
  <c r="F4" i="31"/>
  <c r="N4" i="31"/>
  <c r="H20" i="31"/>
  <c r="K20" i="31"/>
  <c r="M20" i="31"/>
  <c r="H24" i="31"/>
  <c r="K24" i="31"/>
  <c r="M24" i="31"/>
  <c r="H28" i="31"/>
  <c r="K28" i="31"/>
  <c r="M28" i="31"/>
  <c r="F3" i="31"/>
  <c r="N3" i="31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A8" i="34"/>
  <c r="A8" i="31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3" i="34"/>
  <c r="G33" i="34"/>
  <c r="E32" i="34"/>
  <c r="G32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20" i="34"/>
  <c r="G20" i="34"/>
  <c r="E19" i="34"/>
  <c r="G19" i="34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5" i="31"/>
  <c r="G35" i="31"/>
  <c r="E34" i="31"/>
  <c r="G34" i="31"/>
  <c r="E33" i="31"/>
  <c r="G33" i="31"/>
  <c r="E32" i="31"/>
  <c r="G32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20" i="31"/>
  <c r="G20" i="31"/>
  <c r="E19" i="31"/>
  <c r="G19" i="31"/>
  <c r="AF12" i="68" l="1"/>
  <c r="AF16" i="68"/>
  <c r="AF15" i="68"/>
  <c r="AF10" i="68"/>
  <c r="AF13" i="68"/>
  <c r="AF9" i="68"/>
  <c r="Y9" i="68"/>
  <c r="AE9" i="68"/>
  <c r="Y12" i="68"/>
  <c r="AE12" i="68"/>
  <c r="Y16" i="68"/>
  <c r="AE16" i="68"/>
  <c r="Y13" i="68"/>
  <c r="AE13" i="68"/>
  <c r="AD15" i="68"/>
  <c r="AD16" i="68"/>
  <c r="Y10" i="68"/>
  <c r="AE10" i="68"/>
  <c r="AE15" i="68"/>
  <c r="AD13" i="68"/>
  <c r="Z10" i="68"/>
  <c r="Z9" i="68"/>
  <c r="Z13" i="68"/>
  <c r="Z12" i="68"/>
  <c r="Z16" i="68"/>
  <c r="Z15" i="68"/>
  <c r="O15" i="68"/>
  <c r="Y15" i="68"/>
  <c r="AA12" i="71"/>
  <c r="AB12" i="71" s="1"/>
  <c r="L124" i="67"/>
  <c r="N124" i="67" s="1"/>
  <c r="L134" i="67"/>
  <c r="N134" i="67" s="1"/>
  <c r="F5" i="67"/>
  <c r="L107" i="67"/>
  <c r="N107" i="67" s="1"/>
  <c r="L129" i="67"/>
  <c r="N129" i="67" s="1"/>
  <c r="T13" i="68"/>
  <c r="H4" i="68"/>
  <c r="T15" i="68"/>
  <c r="T12" i="68"/>
  <c r="T16" i="68"/>
  <c r="T9" i="68"/>
  <c r="T10" i="68"/>
  <c r="O10" i="68"/>
  <c r="AA15" i="71"/>
  <c r="AB15" i="71" s="1"/>
  <c r="AG13" i="71"/>
  <c r="AH13" i="71" s="1"/>
  <c r="AG15" i="71"/>
  <c r="AH15" i="71" s="1"/>
  <c r="AG10" i="71"/>
  <c r="AH10" i="71" s="1"/>
  <c r="L71" i="67"/>
  <c r="K64" i="67"/>
  <c r="M64" i="67" s="1"/>
  <c r="R4" i="67" s="1"/>
  <c r="L85" i="67"/>
  <c r="N85" i="67" s="1"/>
  <c r="J12" i="68"/>
  <c r="L12" i="68" s="1"/>
  <c r="M12" i="68" s="1"/>
  <c r="J11" i="68"/>
  <c r="L11" i="68" s="1"/>
  <c r="M11" i="68" s="1"/>
  <c r="J10" i="68"/>
  <c r="L10" i="68" s="1"/>
  <c r="M10" i="68" s="1"/>
  <c r="U13" i="68"/>
  <c r="U15" i="68"/>
  <c r="K11" i="68"/>
  <c r="K9" i="68"/>
  <c r="O11" i="68"/>
  <c r="O9" i="68"/>
  <c r="O12" i="68"/>
  <c r="O16" i="68"/>
  <c r="J15" i="68"/>
  <c r="L15" i="68" s="1"/>
  <c r="M15" i="68" s="1"/>
  <c r="K16" i="68"/>
  <c r="K13" i="68"/>
  <c r="P9" i="68"/>
  <c r="J9" i="68"/>
  <c r="U9" i="68"/>
  <c r="O13" i="68"/>
  <c r="U16" i="68"/>
  <c r="J16" i="68"/>
  <c r="L16" i="68" s="1"/>
  <c r="M16" i="68" s="1"/>
  <c r="J17" i="68"/>
  <c r="L17" i="68" s="1"/>
  <c r="M17" i="68" s="1"/>
  <c r="P12" i="68"/>
  <c r="J13" i="68"/>
  <c r="L13" i="68" s="1"/>
  <c r="M13" i="68" s="1"/>
  <c r="P11" i="68"/>
  <c r="J14" i="68"/>
  <c r="L14" i="68" s="1"/>
  <c r="M14" i="68" s="1"/>
  <c r="K17" i="68"/>
  <c r="K15" i="68"/>
  <c r="U12" i="68"/>
  <c r="P15" i="68"/>
  <c r="K12" i="68"/>
  <c r="O14" i="68"/>
  <c r="K14" i="68"/>
  <c r="P17" i="68"/>
  <c r="K10" i="68"/>
  <c r="P10" i="68"/>
  <c r="U10" i="68"/>
  <c r="P13" i="68"/>
  <c r="P16" i="68"/>
  <c r="O17" i="68"/>
  <c r="P14" i="68"/>
  <c r="Q15" i="68" l="1"/>
  <c r="R15" i="68" s="1"/>
  <c r="V12" i="68"/>
  <c r="W12" i="68" s="1"/>
  <c r="V13" i="68"/>
  <c r="W13" i="68" s="1"/>
  <c r="V10" i="68"/>
  <c r="W10" i="68" s="1"/>
  <c r="V16" i="68"/>
  <c r="W16" i="68" s="1"/>
  <c r="E5" i="67"/>
  <c r="V9" i="68"/>
  <c r="W9" i="68" s="1"/>
  <c r="V15" i="68"/>
  <c r="W15" i="68" s="1"/>
  <c r="AG13" i="68"/>
  <c r="AH13" i="68" s="1"/>
  <c r="AG9" i="68"/>
  <c r="AH9" i="68" s="1"/>
  <c r="AG12" i="68"/>
  <c r="AH12" i="68" s="1"/>
  <c r="AG10" i="68"/>
  <c r="AH10" i="68" s="1"/>
  <c r="AG15" i="68"/>
  <c r="AH15" i="68" s="1"/>
  <c r="Q4" i="67"/>
  <c r="S4" i="67" s="1"/>
  <c r="V4" i="67"/>
  <c r="T4" i="67"/>
  <c r="L9" i="68"/>
  <c r="M9" i="68" s="1"/>
  <c r="AA13" i="68"/>
  <c r="AB13" i="68" s="1"/>
  <c r="AA9" i="68"/>
  <c r="AB9" i="68" s="1"/>
  <c r="Q10" i="68"/>
  <c r="R10" i="68" s="1"/>
  <c r="AA10" i="68"/>
  <c r="AB10" i="68" s="1"/>
  <c r="Q16" i="68"/>
  <c r="R16" i="68" s="1"/>
  <c r="Q11" i="68"/>
  <c r="R11" i="68" s="1"/>
  <c r="Q13" i="68"/>
  <c r="R13" i="68" s="1"/>
  <c r="AA16" i="68"/>
  <c r="AB16" i="68" s="1"/>
  <c r="AA12" i="68"/>
  <c r="AB12" i="68" s="1"/>
  <c r="Q12" i="68"/>
  <c r="R12" i="68" s="1"/>
  <c r="Q9" i="68"/>
  <c r="R9" i="68" s="1"/>
  <c r="AA15" i="68"/>
  <c r="AB15" i="68" s="1"/>
  <c r="Q14" i="68"/>
  <c r="R14" i="68" s="1"/>
  <c r="Q17" i="68"/>
  <c r="R17" i="68" s="1"/>
  <c r="U4" i="67" l="1"/>
  <c r="AG16" i="68" l="1"/>
  <c r="AH16" i="68" s="1"/>
  <c r="J2" i="71" l="1"/>
  <c r="K2" i="71" s="1"/>
</calcChain>
</file>

<file path=xl/sharedStrings.xml><?xml version="1.0" encoding="utf-8"?>
<sst xmlns="http://schemas.openxmlformats.org/spreadsheetml/2006/main" count="3309" uniqueCount="177">
  <si>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</si>
  <si>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</si>
  <si>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</si>
  <si>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</si>
  <si>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</si>
  <si>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</si>
  <si>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</si>
  <si>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</si>
  <si>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</si>
  <si>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</si>
  <si>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</si>
  <si>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</si>
  <si>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</si>
  <si>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</si>
  <si>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</si>
  <si>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</si>
  <si>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</si>
  <si>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</si>
  <si>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</si>
  <si>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</si>
  <si>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</si>
  <si>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</si>
  <si>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</si>
  <si>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</si>
  <si>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</si>
  <si>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</si>
  <si>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</si>
  <si>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</si>
  <si>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</si>
  <si>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</si>
  <si>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</si>
  <si>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</si>
  <si>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</si>
  <si>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</si>
  <si>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</si>
  <si>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</si>
  <si>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</si>
  <si>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</si>
  <si>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</si>
  <si>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</si>
  <si>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</si>
  <si>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</si>
  <si>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</si>
  <si>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</si>
  <si>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</si>
  <si>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</si>
  <si>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</si>
  <si>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</si>
  <si>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</si>
  <si>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</si>
  <si>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</si>
  <si>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</si>
  <si>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</si>
  <si>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</si>
  <si>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</si>
  <si>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RC/MPAC</t>
  </si>
  <si>
    <t>RC+CE/MPAC</t>
  </si>
  <si>
    <t>RTS/MPAC</t>
  </si>
  <si>
    <t>All methods</t>
  </si>
  <si>
    <t>Conducted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</si>
  <si>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</si>
  <si>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</si>
  <si>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</si>
  <si>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</si>
  <si>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</si>
  <si>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</si>
  <si>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</si>
  <si>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</si>
  <si>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</si>
  <si>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</si>
  <si>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</si>
  <si>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</si>
  <si>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</si>
  <si>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</si>
  <si>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</si>
  <si>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</si>
  <si>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</si>
  <si>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</si>
  <si>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</si>
  <si>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UMi, NIST, LCSD</t>
  </si>
  <si>
    <t>Residual error evaluated at 70% and 95%</t>
  </si>
  <si>
    <t>Opt.C</t>
  </si>
  <si>
    <t>Opt.D</t>
  </si>
  <si>
    <t>Option</t>
  </si>
  <si>
    <t>C</t>
  </si>
  <si>
    <t>D</t>
  </si>
  <si>
    <t>Opt.G</t>
  </si>
  <si>
    <t>Top 7 Pos</t>
  </si>
  <si>
    <t>Top 6 Pos</t>
  </si>
  <si>
    <t>Top 5 Pos</t>
  </si>
  <si>
    <t>Top 4 Pos</t>
  </si>
  <si>
    <t>Top 3 Pos</t>
  </si>
  <si>
    <t>MPAC, RC&amp;CE, RTS</t>
  </si>
  <si>
    <t>Avg across top 3 pos. (single test case)</t>
  </si>
  <si>
    <t>3 curves did not reach target TP</t>
  </si>
  <si>
    <t>12 AZ positions did not reach 95% TP</t>
  </si>
  <si>
    <t>1 curve did not reach 95% TP</t>
  </si>
  <si>
    <t>2 curves did not reach 95% TP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</si>
  <si>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</si>
  <si>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</si>
  <si>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</si>
  <si>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</si>
  <si>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</si>
  <si>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</si>
  <si>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</si>
  <si>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</si>
  <si>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</si>
  <si>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</si>
  <si>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</si>
  <si>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</si>
  <si>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</si>
  <si>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</si>
  <si>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</si>
  <si>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</si>
  <si>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</si>
  <si>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</si>
  <si>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</si>
  <si>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</si>
  <si>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</si>
  <si>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</si>
  <si>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A2860</t>
  </si>
  <si>
    <t>A5860</t>
  </si>
  <si>
    <t>S5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</si>
  <si>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</si>
  <si>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Averaging Method: Regular Average</t>
  </si>
  <si>
    <t>COND-OTA</t>
  </si>
  <si>
    <t>RS EPRE [dBm/15 kHz] @ 95% TP_max</t>
  </si>
  <si>
    <t>RC (NIST)</t>
  </si>
  <si>
    <t>Max ADTF Error</t>
  </si>
  <si>
    <t>Averaging Method: Inverse Average</t>
  </si>
  <si>
    <t>MU [m]</t>
  </si>
  <si>
    <t>ADTF error (REG) [x]</t>
  </si>
  <si>
    <t xml:space="preserve">ADTF error (INV) [x] </t>
  </si>
  <si>
    <t>Add'l bias [b]</t>
  </si>
  <si>
    <t>RC&amp;MPAC</t>
  </si>
  <si>
    <t>RC+CE&amp;MPAC</t>
  </si>
  <si>
    <t>RTS&amp;MPAC</t>
  </si>
  <si>
    <t>RC+CE&amp;RTS&amp;MPAC</t>
  </si>
  <si>
    <t>RC&amp;RC+CE&amp;RTS&amp;MPAC</t>
  </si>
  <si>
    <t>Harmonized MU [h]</t>
  </si>
  <si>
    <t>Option C is based on inverse averaging</t>
  </si>
  <si>
    <t>Options D and G are based on regular averaging</t>
  </si>
  <si>
    <t>Residual Error at 70% [r]</t>
  </si>
  <si>
    <t>TBD</t>
  </si>
  <si>
    <t>G (3 orientations)</t>
  </si>
  <si>
    <t>RC&amp;CE: Z3 did not reach 95% TP for 1/120 states for UMa channel model in Band 13</t>
  </si>
  <si>
    <t>RC&amp;CE: Z3 did not reach 95% TP for 2/120 states for UMa channel model in Band 7</t>
  </si>
  <si>
    <t>RC&amp;CE: S5 did not reach 95% TP for 1/120 states for UMa channel model in Band 41</t>
  </si>
  <si>
    <t>Informational Flags</t>
  </si>
  <si>
    <t>alpha</t>
  </si>
  <si>
    <t>delta</t>
  </si>
  <si>
    <t>beta</t>
  </si>
  <si>
    <t>gamma</t>
  </si>
  <si>
    <t xml:space="preserve">delta </t>
  </si>
  <si>
    <t>RC/RC+CE</t>
  </si>
  <si>
    <t>RTS/RC+CE</t>
  </si>
  <si>
    <t>G</t>
  </si>
  <si>
    <t>Cost vs choosing MPAC only</t>
  </si>
  <si>
    <t>p</t>
  </si>
  <si>
    <t>q</t>
  </si>
  <si>
    <t>q+1</t>
  </si>
  <si>
    <r>
      <t xml:space="preserve">q </t>
    </r>
    <r>
      <rPr>
        <sz val="12"/>
        <color theme="1"/>
        <rFont val="Calibri"/>
        <family val="2"/>
      </rPr>
      <t>+2</t>
    </r>
  </si>
  <si>
    <r>
      <t>q</t>
    </r>
    <r>
      <rPr>
        <sz val="12"/>
        <color theme="1"/>
        <rFont val="Calibri"/>
        <family val="2"/>
      </rPr>
      <t>+3</t>
    </r>
  </si>
  <si>
    <t>q+4</t>
  </si>
  <si>
    <t>q+5</t>
  </si>
  <si>
    <t>q+6</t>
  </si>
  <si>
    <t>q+7</t>
  </si>
  <si>
    <t>M+x</t>
  </si>
  <si>
    <r>
      <t>G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</si>
  <si>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RTS cannot be used for LTE TDD</t>
    </r>
  </si>
  <si>
    <t>m + x</t>
  </si>
  <si>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RC with the NIST 80ns channel model can only be used for comparison to UMi or LCSD channel models.</t>
    </r>
  </si>
  <si>
    <t>Max Residual Error at 70% [r]</t>
  </si>
  <si>
    <t>R4-161015</t>
  </si>
  <si>
    <t>6.3.3</t>
  </si>
  <si>
    <t>CTTC, Bluetest</t>
  </si>
  <si>
    <t>3GPP RAN4 #78bis
St Julian, Malta, February 15-19,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</si>
</sst>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</cellStyleXfs>
  <cellXfs count="26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4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2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2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4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164" fontId="0" fillId="13" borderId="1" xfId="0" applyNumberFormat="1" applyFill="1" applyBorder="1"/>
    <xf numFmtId="164" fontId="0" fillId="13" borderId="1" xfId="0" applyNumberFormat="1" applyFont="1" applyFill="1" applyBorder="1"/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2" fillId="5" borderId="1" xfId="0" applyFont="1" applyFill="1" applyBorder="1" applyAlignment="1">
      <alignment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wrapText="1"/>
    </xf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2" fillId="17" borderId="1" xfId="0" applyFont="1" applyFill="1" applyBorder="1"/>
    <xf numFmtId="164" fontId="2" fillId="17" borderId="1" xfId="0" applyNumberFormat="1" applyFont="1" applyFill="1" applyBorder="1"/>
    <xf numFmtId="164" fontId="2" fillId="17" borderId="2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10" fillId="0" borderId="0" xfId="7" applyFont="1"/>
    <xf numFmtId="0" fontId="1" fillId="0" borderId="0" xfId="7"/>
    <xf numFmtId="0" fontId="1" fillId="0" borderId="0" xfId="7" applyBorder="1"/>
    <xf numFmtId="0" fontId="1" fillId="0" borderId="1" xfId="7" applyBorder="1" applyAlignment="1">
      <alignment vertical="center"/>
    </xf>
    <xf numFmtId="0" fontId="1" fillId="0" borderId="2" xfId="7" applyBorder="1" applyAlignment="1">
      <alignment vertical="center"/>
    </xf>
    <xf numFmtId="164" fontId="1" fillId="0" borderId="31" xfId="7" applyNumberFormat="1" applyFill="1" applyBorder="1" applyAlignment="1">
      <alignment vertical="center"/>
    </xf>
    <xf numFmtId="164" fontId="1" fillId="0" borderId="1" xfId="7" applyNumberFormat="1" applyFill="1" applyBorder="1" applyAlignment="1">
      <alignment vertical="center"/>
    </xf>
    <xf numFmtId="164" fontId="1" fillId="0" borderId="32" xfId="7" applyNumberFormat="1" applyFill="1" applyBorder="1" applyAlignment="1">
      <alignment vertical="center"/>
    </xf>
    <xf numFmtId="164" fontId="1" fillId="0" borderId="16" xfId="7" applyNumberFormat="1" applyFill="1" applyBorder="1" applyAlignment="1">
      <alignment vertical="center"/>
    </xf>
    <xf numFmtId="164" fontId="1" fillId="0" borderId="17" xfId="7" applyNumberFormat="1" applyFill="1" applyBorder="1" applyAlignment="1">
      <alignment vertical="center"/>
    </xf>
    <xf numFmtId="164" fontId="1" fillId="0" borderId="19" xfId="7" applyNumberFormat="1" applyFill="1" applyBorder="1" applyAlignment="1">
      <alignment vertical="center"/>
    </xf>
    <xf numFmtId="0" fontId="10" fillId="0" borderId="2" xfId="7" applyFont="1" applyBorder="1" applyAlignment="1">
      <alignment vertical="center"/>
    </xf>
    <xf numFmtId="164" fontId="10" fillId="10" borderId="31" xfId="7" applyNumberFormat="1" applyFont="1" applyFill="1" applyBorder="1" applyAlignment="1">
      <alignment horizontal="right"/>
    </xf>
    <xf numFmtId="164" fontId="10" fillId="10" borderId="1" xfId="7" applyNumberFormat="1" applyFont="1" applyFill="1" applyBorder="1" applyAlignment="1">
      <alignment horizontal="right"/>
    </xf>
    <xf numFmtId="164" fontId="10" fillId="10" borderId="32" xfId="7" applyNumberFormat="1" applyFont="1" applyFill="1" applyBorder="1" applyAlignment="1">
      <alignment horizontal="right"/>
    </xf>
    <xf numFmtId="0" fontId="1" fillId="0" borderId="1" xfId="7" applyBorder="1" applyAlignment="1">
      <alignment horizontal="center" vertical="center"/>
    </xf>
    <xf numFmtId="164" fontId="1" fillId="0" borderId="40" xfId="7" applyNumberFormat="1" applyFill="1" applyBorder="1" applyAlignment="1">
      <alignment vertical="center"/>
    </xf>
    <xf numFmtId="164" fontId="1" fillId="0" borderId="41" xfId="7" applyNumberFormat="1" applyFill="1" applyBorder="1" applyAlignment="1">
      <alignment vertical="center"/>
    </xf>
    <xf numFmtId="164" fontId="1" fillId="0" borderId="42" xfId="7" applyNumberFormat="1" applyFill="1" applyBorder="1" applyAlignment="1">
      <alignment vertical="center"/>
    </xf>
    <xf numFmtId="164" fontId="1" fillId="0" borderId="45" xfId="7" applyNumberFormat="1" applyFill="1" applyBorder="1" applyAlignment="1">
      <alignment vertical="center"/>
    </xf>
    <xf numFmtId="164" fontId="1" fillId="0" borderId="43" xfId="7" applyNumberFormat="1" applyFill="1" applyBorder="1" applyAlignment="1">
      <alignment vertical="center"/>
    </xf>
    <xf numFmtId="164" fontId="1" fillId="0" borderId="44" xfId="7" applyNumberFormat="1" applyFill="1" applyBorder="1" applyAlignment="1">
      <alignment vertical="center"/>
    </xf>
    <xf numFmtId="164" fontId="10" fillId="10" borderId="45" xfId="7" applyNumberFormat="1" applyFont="1" applyFill="1" applyBorder="1" applyAlignment="1">
      <alignment vertical="center"/>
    </xf>
    <xf numFmtId="164" fontId="10" fillId="10" borderId="43" xfId="7" applyNumberFormat="1" applyFont="1" applyFill="1" applyBorder="1" applyAlignment="1">
      <alignment vertical="center"/>
    </xf>
    <xf numFmtId="164" fontId="10" fillId="10" borderId="44" xfId="7" applyNumberFormat="1" applyFont="1" applyFill="1" applyBorder="1" applyAlignment="1">
      <alignment vertical="center"/>
    </xf>
    <xf numFmtId="164" fontId="10" fillId="10" borderId="22" xfId="7" applyNumberFormat="1" applyFont="1" applyFill="1" applyBorder="1" applyAlignment="1">
      <alignment horizontal="right"/>
    </xf>
    <xf numFmtId="164" fontId="10" fillId="10" borderId="24" xfId="7" applyNumberFormat="1" applyFont="1" applyFill="1" applyBorder="1" applyAlignment="1">
      <alignment horizontal="right"/>
    </xf>
    <xf numFmtId="0" fontId="1" fillId="0" borderId="0" xfId="7" applyBorder="1" applyAlignment="1">
      <alignment vertical="center"/>
    </xf>
    <xf numFmtId="0" fontId="1" fillId="0" borderId="26" xfId="7" applyBorder="1" applyAlignment="1">
      <alignment vertical="center"/>
    </xf>
    <xf numFmtId="0" fontId="1" fillId="0" borderId="30" xfId="7" applyBorder="1" applyAlignment="1">
      <alignment vertical="center"/>
    </xf>
    <xf numFmtId="0" fontId="1" fillId="0" borderId="5" xfId="7" applyBorder="1" applyAlignment="1">
      <alignment vertical="center"/>
    </xf>
    <xf numFmtId="0" fontId="1" fillId="0" borderId="35" xfId="7" applyBorder="1" applyAlignment="1">
      <alignment vertical="center"/>
    </xf>
    <xf numFmtId="0" fontId="10" fillId="0" borderId="48" xfId="7" applyFont="1" applyBorder="1" applyAlignment="1">
      <alignment vertical="center"/>
    </xf>
    <xf numFmtId="0" fontId="10" fillId="0" borderId="20" xfId="7" applyFont="1" applyBorder="1" applyAlignment="1">
      <alignment vertical="center"/>
    </xf>
    <xf numFmtId="164" fontId="1" fillId="0" borderId="2" xfId="7" applyNumberFormat="1" applyFill="1" applyBorder="1" applyAlignment="1">
      <alignment vertical="center"/>
    </xf>
    <xf numFmtId="164" fontId="10" fillId="10" borderId="2" xfId="7" applyNumberFormat="1" applyFont="1" applyFill="1" applyBorder="1" applyAlignment="1">
      <alignment horizontal="right"/>
    </xf>
    <xf numFmtId="164" fontId="1" fillId="0" borderId="49" xfId="7" applyNumberFormat="1" applyFill="1" applyBorder="1" applyAlignment="1">
      <alignment vertical="center"/>
    </xf>
    <xf numFmtId="164" fontId="10" fillId="10" borderId="49" xfId="7" applyNumberFormat="1" applyFont="1" applyFill="1" applyBorder="1" applyAlignment="1">
      <alignment vertical="center"/>
    </xf>
    <xf numFmtId="0" fontId="10" fillId="0" borderId="33" xfId="7" applyFont="1" applyBorder="1" applyAlignment="1">
      <alignment vertical="center"/>
    </xf>
    <xf numFmtId="164" fontId="10" fillId="10" borderId="3" xfId="7" applyNumberFormat="1" applyFont="1" applyFill="1" applyBorder="1" applyAlignment="1">
      <alignment horizontal="right"/>
    </xf>
    <xf numFmtId="164" fontId="10" fillId="10" borderId="50" xfId="7" applyNumberFormat="1" applyFont="1" applyFill="1" applyBorder="1" applyAlignment="1">
      <alignment horizontal="right"/>
    </xf>
    <xf numFmtId="164" fontId="1" fillId="0" borderId="27" xfId="7" applyNumberFormat="1" applyFill="1" applyBorder="1" applyAlignment="1">
      <alignment vertical="center"/>
    </xf>
    <xf numFmtId="164" fontId="1" fillId="0" borderId="4" xfId="7" applyNumberFormat="1" applyFill="1" applyBorder="1" applyAlignment="1">
      <alignment vertical="center"/>
    </xf>
    <xf numFmtId="164" fontId="1" fillId="0" borderId="28" xfId="7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0" fillId="13" borderId="1" xfId="0" applyFill="1" applyBorder="1"/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0" fontId="2" fillId="5" borderId="3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19" borderId="1" xfId="0" applyNumberFormat="1" applyFill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/>
    <xf numFmtId="0" fontId="0" fillId="12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  <xf numFmtId="0" fontId="0" fillId="12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5" fillId="0" borderId="15" xfId="0" applyFont="1" applyBorder="1" applyAlignment="1">
      <alignment horizontal="right"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7" xfId="0" applyFont="1" applyBorder="1" applyAlignment="1">
      <alignment vertical="center" wrapText="1"/>
    </xf>
    <xf numFmtId="0" fontId="2" fillId="5" borderId="51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164" fontId="10" fillId="0" borderId="9" xfId="7" applyNumberFormat="1" applyFont="1" applyBorder="1" applyAlignment="1">
      <alignment horizontal="center"/>
    </xf>
    <xf numFmtId="164" fontId="10" fillId="0" borderId="10" xfId="7" applyNumberFormat="1" applyFont="1" applyBorder="1" applyAlignment="1">
      <alignment horizontal="center"/>
    </xf>
    <xf numFmtId="164" fontId="10" fillId="0" borderId="11" xfId="7" applyNumberFormat="1" applyFont="1" applyBorder="1" applyAlignment="1">
      <alignment horizontal="center"/>
    </xf>
    <xf numFmtId="0" fontId="1" fillId="0" borderId="1" xfId="7" applyBorder="1" applyAlignment="1">
      <alignment horizontal="center" vertical="center"/>
    </xf>
    <xf numFmtId="164" fontId="10" fillId="10" borderId="21" xfId="7" applyNumberFormat="1" applyFont="1" applyFill="1" applyBorder="1" applyAlignment="1">
      <alignment horizontal="center"/>
    </xf>
    <xf numFmtId="164" fontId="10" fillId="10" borderId="22" xfId="7" applyNumberFormat="1" applyFont="1" applyFill="1" applyBorder="1" applyAlignment="1">
      <alignment horizontal="center"/>
    </xf>
    <xf numFmtId="164" fontId="10" fillId="10" borderId="24" xfId="7" applyNumberFormat="1" applyFont="1" applyFill="1" applyBorder="1" applyAlignment="1">
      <alignment horizontal="center"/>
    </xf>
    <xf numFmtId="0" fontId="10" fillId="9" borderId="1" xfId="7" applyFont="1" applyFill="1" applyBorder="1" applyAlignment="1">
      <alignment horizontal="center" vertical="center"/>
    </xf>
    <xf numFmtId="0" fontId="10" fillId="9" borderId="32" xfId="7" applyFont="1" applyFill="1" applyBorder="1" applyAlignment="1">
      <alignment horizontal="center" vertical="center" wrapText="1"/>
    </xf>
    <xf numFmtId="0" fontId="10" fillId="14" borderId="31" xfId="7" applyFont="1" applyFill="1" applyBorder="1" applyAlignment="1">
      <alignment horizontal="center" vertical="center"/>
    </xf>
    <xf numFmtId="0" fontId="10" fillId="14" borderId="1" xfId="7" applyFont="1" applyFill="1" applyBorder="1" applyAlignment="1">
      <alignment horizontal="center" vertical="center" wrapText="1"/>
    </xf>
    <xf numFmtId="0" fontId="10" fillId="14" borderId="1" xfId="7" applyFont="1" applyFill="1" applyBorder="1" applyAlignment="1">
      <alignment horizontal="center" vertical="center"/>
    </xf>
    <xf numFmtId="0" fontId="10" fillId="14" borderId="32" xfId="7" applyFont="1" applyFill="1" applyBorder="1" applyAlignment="1">
      <alignment horizontal="center" vertical="center" wrapText="1"/>
    </xf>
    <xf numFmtId="0" fontId="10" fillId="9" borderId="31" xfId="7" applyFont="1" applyFill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 wrapText="1"/>
    </xf>
    <xf numFmtId="0" fontId="1" fillId="0" borderId="2" xfId="7" applyBorder="1" applyAlignment="1">
      <alignment horizontal="center" vertical="center"/>
    </xf>
    <xf numFmtId="0" fontId="10" fillId="7" borderId="31" xfId="7" applyFont="1" applyFill="1" applyBorder="1" applyAlignment="1">
      <alignment horizontal="center" vertical="center"/>
    </xf>
    <xf numFmtId="0" fontId="10" fillId="7" borderId="1" xfId="7" applyFont="1" applyFill="1" applyBorder="1" applyAlignment="1">
      <alignment horizontal="center" vertical="center" wrapText="1"/>
    </xf>
    <xf numFmtId="0" fontId="10" fillId="7" borderId="1" xfId="7" applyFont="1" applyFill="1" applyBorder="1" applyAlignment="1">
      <alignment horizontal="center" vertical="center"/>
    </xf>
    <xf numFmtId="0" fontId="10" fillId="7" borderId="32" xfId="7" applyFont="1" applyFill="1" applyBorder="1" applyAlignment="1">
      <alignment horizontal="center" vertical="center" wrapText="1"/>
    </xf>
    <xf numFmtId="0" fontId="11" fillId="0" borderId="12" xfId="7" applyFont="1" applyBorder="1" applyAlignment="1">
      <alignment horizontal="center"/>
    </xf>
    <xf numFmtId="0" fontId="11" fillId="0" borderId="13" xfId="7" applyFont="1" applyBorder="1" applyAlignment="1">
      <alignment horizontal="center"/>
    </xf>
    <xf numFmtId="0" fontId="10" fillId="7" borderId="16" xfId="7" applyFont="1" applyFill="1" applyBorder="1" applyAlignment="1">
      <alignment horizontal="center" vertical="center"/>
    </xf>
    <xf numFmtId="0" fontId="10" fillId="7" borderId="17" xfId="7" applyFont="1" applyFill="1" applyBorder="1" applyAlignment="1">
      <alignment horizontal="center" vertical="center"/>
    </xf>
    <xf numFmtId="0" fontId="10" fillId="7" borderId="19" xfId="7" applyFont="1" applyFill="1" applyBorder="1" applyAlignment="1">
      <alignment horizontal="center" vertical="center"/>
    </xf>
    <xf numFmtId="0" fontId="10" fillId="14" borderId="16" xfId="7" applyFont="1" applyFill="1" applyBorder="1" applyAlignment="1">
      <alignment horizontal="center" vertical="center"/>
    </xf>
    <xf numFmtId="0" fontId="10" fillId="14" borderId="17" xfId="7" applyFont="1" applyFill="1" applyBorder="1" applyAlignment="1">
      <alignment horizontal="center" vertical="center"/>
    </xf>
    <xf numFmtId="0" fontId="10" fillId="14" borderId="19" xfId="7" applyFont="1" applyFill="1" applyBorder="1" applyAlignment="1">
      <alignment horizontal="center" vertical="center"/>
    </xf>
    <xf numFmtId="0" fontId="10" fillId="9" borderId="16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/>
    </xf>
    <xf numFmtId="0" fontId="10" fillId="9" borderId="19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/>
    </xf>
    <xf numFmtId="0" fontId="10" fillId="9" borderId="39" xfId="7" applyFont="1" applyFill="1" applyBorder="1" applyAlignment="1">
      <alignment horizontal="center" vertical="center" wrapText="1"/>
    </xf>
    <xf numFmtId="0" fontId="10" fillId="9" borderId="37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 wrapText="1"/>
    </xf>
    <xf numFmtId="0" fontId="1" fillId="0" borderId="25" xfId="7" applyBorder="1" applyAlignment="1">
      <alignment horizontal="center" vertical="center"/>
    </xf>
    <xf numFmtId="0" fontId="1" fillId="0" borderId="29" xfId="7" applyBorder="1" applyAlignment="1">
      <alignment horizontal="center" vertical="center"/>
    </xf>
    <xf numFmtId="0" fontId="1" fillId="0" borderId="33" xfId="7" applyBorder="1" applyAlignment="1">
      <alignment horizontal="center" vertical="center"/>
    </xf>
    <xf numFmtId="0" fontId="1" fillId="0" borderId="34" xfId="7" applyBorder="1" applyAlignment="1">
      <alignment horizontal="center" vertical="center"/>
    </xf>
    <xf numFmtId="0" fontId="1" fillId="0" borderId="36" xfId="7" applyBorder="1" applyAlignment="1">
      <alignment horizontal="center" vertical="center"/>
    </xf>
    <xf numFmtId="0" fontId="10" fillId="0" borderId="9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 vertical="center"/>
    </xf>
    <xf numFmtId="164" fontId="10" fillId="0" borderId="10" xfId="7" applyNumberFormat="1" applyFont="1" applyBorder="1" applyAlignment="1">
      <alignment horizontal="center" vertical="center"/>
    </xf>
    <xf numFmtId="164" fontId="10" fillId="0" borderId="11" xfId="7" applyNumberFormat="1" applyFont="1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1" fillId="0" borderId="13" xfId="7" applyBorder="1" applyAlignment="1">
      <alignment horizontal="center" vertical="center"/>
    </xf>
    <xf numFmtId="0" fontId="1" fillId="0" borderId="20" xfId="7" applyBorder="1" applyAlignment="1">
      <alignment horizontal="center" vertical="center"/>
    </xf>
    <xf numFmtId="0" fontId="11" fillId="0" borderId="14" xfId="7" applyFont="1" applyBorder="1" applyAlignment="1">
      <alignment horizontal="center"/>
    </xf>
    <xf numFmtId="0" fontId="10" fillId="9" borderId="12" xfId="7" applyFont="1" applyFill="1" applyBorder="1" applyAlignment="1">
      <alignment horizontal="center" vertical="center"/>
    </xf>
    <xf numFmtId="0" fontId="10" fillId="9" borderId="14" xfId="7" applyFont="1" applyFill="1" applyBorder="1" applyAlignment="1">
      <alignment horizontal="center" vertical="center"/>
    </xf>
    <xf numFmtId="164" fontId="10" fillId="10" borderId="31" xfId="7" applyNumberFormat="1" applyFont="1" applyFill="1" applyBorder="1" applyAlignment="1">
      <alignment horizontal="center"/>
    </xf>
    <xf numFmtId="164" fontId="10" fillId="10" borderId="1" xfId="7" applyNumberFormat="1" applyFont="1" applyFill="1" applyBorder="1" applyAlignment="1">
      <alignment horizontal="center"/>
    </xf>
    <xf numFmtId="164" fontId="10" fillId="10" borderId="32" xfId="7" applyNumberFormat="1" applyFont="1" applyFill="1" applyBorder="1" applyAlignment="1">
      <alignment horizontal="center"/>
    </xf>
    <xf numFmtId="164" fontId="10" fillId="10" borderId="23" xfId="7" applyNumberFormat="1" applyFont="1" applyFill="1" applyBorder="1" applyAlignment="1">
      <alignment horizontal="center"/>
    </xf>
    <xf numFmtId="164" fontId="10" fillId="10" borderId="2" xfId="7" applyNumberFormat="1" applyFont="1" applyFill="1" applyBorder="1" applyAlignment="1">
      <alignment horizontal="center"/>
    </xf>
    <xf numFmtId="0" fontId="10" fillId="14" borderId="2" xfId="7" applyFont="1" applyFill="1" applyBorder="1" applyAlignment="1">
      <alignment horizontal="center" vertical="center" wrapText="1"/>
    </xf>
    <xf numFmtId="0" fontId="10" fillId="14" borderId="18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 wrapText="1"/>
    </xf>
    <xf numFmtId="0" fontId="10" fillId="9" borderId="19" xfId="7" applyFont="1" applyFill="1" applyBorder="1" applyAlignment="1">
      <alignment horizontal="center" vertical="center" wrapText="1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0" fontId="10" fillId="9" borderId="13" xfId="7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47" xfId="0" applyNumberFormat="1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</cellXfs>
  <cellStyles count="10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  <cellStyle name="Normal 2" xfId="8"/>
    <cellStyle name="Normal 3" xfId="9"/>
    <cellStyle name="Norm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14</xdr:col>
      <xdr:colOff>711200</xdr:colOff>
      <xdr:row>51</xdr:row>
      <xdr:rowOff>68834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9900"/>
          <a:ext cx="7315200" cy="4831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8</xdr:col>
      <xdr:colOff>701675</xdr:colOff>
      <xdr:row>52</xdr:row>
      <xdr:rowOff>11684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3550"/>
          <a:ext cx="6502400" cy="48313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7</xdr:col>
      <xdr:colOff>387350</xdr:colOff>
      <xdr:row>52</xdr:row>
      <xdr:rowOff>68834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96000"/>
          <a:ext cx="5130800" cy="4831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not_considere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"/>
    </sheetView>
  </sheetViews>
  <sheetFormatPr baseColWidth="10" defaultColWidth="8.85546875" defaultRowHeight="10.5" x14ac:dyDescent="0.15"/>
  <cols>
    <col min="1" max="1" width="42.85546875" style="17" customWidth="1"/>
    <col min="2" max="2" width="68.140625" style="17" customWidth="1"/>
    <col min="3" max="16384" width="8.85546875" style="17"/>
  </cols>
  <sheetData>
    <row r="1" spans="1:2" ht="30" x14ac:dyDescent="0.25">
      <c r="A1" s="16" t="s">
        <v>176</v>
      </c>
    </row>
    <row r="2" spans="1:2" ht="15" x14ac:dyDescent="0.25">
      <c r="A2"/>
      <c r="B2"/>
    </row>
    <row r="3" spans="1:2" ht="15" x14ac:dyDescent="0.25">
      <c r="A3" t="s">
        <v>49</v>
      </c>
      <c r="B3" t="s">
        <v>173</v>
      </c>
    </row>
    <row r="4" spans="1:2" ht="15" x14ac:dyDescent="0.25">
      <c r="A4" t="s">
        <v>50</v>
      </c>
      <c r="B4" t="s">
        <v>174</v>
      </c>
    </row>
    <row r="5" spans="1:2" ht="15" x14ac:dyDescent="0.25">
      <c r="A5" t="s">
        <v>51</v>
      </c>
      <c r="B5" t="s">
        <v>175</v>
      </c>
    </row>
    <row r="6" spans="1:2" ht="15" x14ac:dyDescent="0.25">
      <c r="A6" t="s">
        <v>52</v>
      </c>
      <c r="B6" t="s">
        <v>98</v>
      </c>
    </row>
    <row r="7" spans="1:2" ht="15" x14ac:dyDescent="0.25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workbookViewId="0">
      <selection activeCell="C15" sqref="C15"/>
    </sheetView>
  </sheetViews>
  <sheetFormatPr baseColWidth="10" defaultColWidth="8.85546875" defaultRowHeight="15" x14ac:dyDescent="0.25"/>
  <cols>
    <col min="1" max="3" width="10.85546875" customWidth="1"/>
    <col min="4" max="5" width="10.85546875" hidden="1" customWidth="1"/>
    <col min="6" max="7" width="10.85546875" customWidth="1"/>
    <col min="8" max="9" width="10.85546875" hidden="1" customWidth="1"/>
    <col min="10" max="11" width="10.85546875" customWidth="1"/>
    <col min="12" max="13" width="10.85546875" hidden="1" customWidth="1"/>
    <col min="14" max="15" width="10.85546875" customWidth="1"/>
    <col min="16" max="18" width="10.85546875" hidden="1" customWidth="1"/>
    <col min="19" max="20" width="10.85546875" customWidth="1"/>
    <col min="21" max="24" width="10.85546875" hidden="1" customWidth="1"/>
    <col min="25" max="25" width="10.85546875" customWidth="1"/>
  </cols>
  <sheetData>
    <row r="1" spans="1:25" ht="30" x14ac:dyDescent="0.25">
      <c r="A1" s="10" t="s">
        <v>30</v>
      </c>
      <c r="B1" s="73" t="s">
        <v>130</v>
      </c>
      <c r="C1" s="120" t="s">
        <v>131</v>
      </c>
      <c r="F1" s="120" t="s">
        <v>132</v>
      </c>
      <c r="G1" s="73" t="s">
        <v>133</v>
      </c>
    </row>
    <row r="2" spans="1:25" x14ac:dyDescent="0.25">
      <c r="A2" s="121" t="s">
        <v>33</v>
      </c>
      <c r="B2" s="132">
        <v>1.86</v>
      </c>
      <c r="C2" s="132">
        <f>MAX('ADTF(REG)-January 2016'!C21:D21,'ADTF(REG)-January 2016'!C43:D43)</f>
        <v>1.2921961513840756</v>
      </c>
      <c r="D2" s="142"/>
      <c r="E2" s="142"/>
      <c r="F2" s="132">
        <f>MAX('ADTF(INV)-January 2016'!C21:D21,'ADTF(INV)-January 2016'!C43:D43)</f>
        <v>1.2215454986233141</v>
      </c>
      <c r="G2" s="75">
        <v>0</v>
      </c>
    </row>
    <row r="3" spans="1:25" x14ac:dyDescent="0.25">
      <c r="A3" s="122" t="s">
        <v>36</v>
      </c>
      <c r="B3" s="135">
        <v>2.59</v>
      </c>
      <c r="C3" s="135">
        <f>(MAX('ADTF(REG)-January 2016'!E21:H21,'ADTF(REG)-January 2016'!E43:H43))/2</f>
        <v>1.6050059361740594</v>
      </c>
      <c r="D3" s="142"/>
      <c r="E3" s="142"/>
      <c r="F3" s="135">
        <f>(MAX('ADTF(INV)-January 2016'!E21:H21,'ADTF(INV)-January 2016'!E43:H43))/2</f>
        <v>1.6059397260370503</v>
      </c>
      <c r="G3" s="123">
        <v>0</v>
      </c>
    </row>
    <row r="4" spans="1:25" x14ac:dyDescent="0.25">
      <c r="A4" s="124" t="s">
        <v>35</v>
      </c>
      <c r="B4" s="136">
        <v>2.08</v>
      </c>
      <c r="C4" s="136">
        <f>MAX('ADTF(REG)-August 2015'!G28:J28,'ADTF(REG)-August 2015'!G56:J56)</f>
        <v>0.55659057476114526</v>
      </c>
      <c r="D4" s="142"/>
      <c r="E4" s="142"/>
      <c r="F4" s="136">
        <f>MAX('ADTF(INV)-August 2015'!G28:J28,'ADTF(INV)-August 2015'!G56:J56)</f>
        <v>0.55822515321175104</v>
      </c>
      <c r="G4" s="125">
        <v>0</v>
      </c>
    </row>
    <row r="5" spans="1:25" x14ac:dyDescent="0.25">
      <c r="A5" s="67" t="s">
        <v>34</v>
      </c>
      <c r="B5" s="133">
        <v>2.65</v>
      </c>
      <c r="C5" s="133">
        <f>MAX('ADTF(REG)-August 2015'!C28:F28,'ADTF(REG)-August 2015'!C56:F56)</f>
        <v>0.8619824206307527</v>
      </c>
      <c r="D5" s="142"/>
      <c r="E5" s="142"/>
      <c r="F5" s="133">
        <f>MAX('ADTF(INV)-August 2015'!C28:F28,'ADTF(INV)-August 2015'!C56:F56)</f>
        <v>0.87184074197142536</v>
      </c>
      <c r="G5" s="74">
        <v>0</v>
      </c>
    </row>
    <row r="6" spans="1:25" ht="15.75" thickBot="1" x14ac:dyDescent="0.3"/>
    <row r="7" spans="1:25" x14ac:dyDescent="0.25">
      <c r="A7" s="164" t="s">
        <v>83</v>
      </c>
      <c r="B7" s="166" t="s">
        <v>5</v>
      </c>
      <c r="C7" s="155" t="s">
        <v>134</v>
      </c>
      <c r="D7" s="156"/>
      <c r="E7" s="156"/>
      <c r="F7" s="157"/>
      <c r="G7" s="155" t="s">
        <v>135</v>
      </c>
      <c r="H7" s="156"/>
      <c r="I7" s="156"/>
      <c r="J7" s="157"/>
      <c r="K7" s="155" t="s">
        <v>136</v>
      </c>
      <c r="L7" s="156"/>
      <c r="M7" s="156"/>
      <c r="N7" s="156"/>
      <c r="O7" s="155" t="s">
        <v>137</v>
      </c>
      <c r="P7" s="156"/>
      <c r="Q7" s="156"/>
      <c r="R7" s="156"/>
      <c r="S7" s="157"/>
      <c r="T7" s="155" t="s">
        <v>138</v>
      </c>
      <c r="U7" s="156"/>
      <c r="V7" s="156"/>
      <c r="W7" s="156"/>
      <c r="X7" s="156"/>
      <c r="Y7" s="157"/>
    </row>
    <row r="8" spans="1:25" s="27" customFormat="1" ht="45" x14ac:dyDescent="0.25">
      <c r="A8" s="165"/>
      <c r="B8" s="167"/>
      <c r="C8" s="126" t="s">
        <v>142</v>
      </c>
      <c r="D8" s="127" t="s">
        <v>149</v>
      </c>
      <c r="E8" s="127" t="s">
        <v>150</v>
      </c>
      <c r="F8" s="129" t="s">
        <v>139</v>
      </c>
      <c r="G8" s="126" t="s">
        <v>142</v>
      </c>
      <c r="H8" s="127" t="s">
        <v>151</v>
      </c>
      <c r="I8" s="127" t="s">
        <v>150</v>
      </c>
      <c r="J8" s="129" t="s">
        <v>139</v>
      </c>
      <c r="K8" s="126" t="s">
        <v>142</v>
      </c>
      <c r="L8" s="127" t="s">
        <v>152</v>
      </c>
      <c r="M8" s="127" t="s">
        <v>150</v>
      </c>
      <c r="N8" s="128" t="s">
        <v>139</v>
      </c>
      <c r="O8" s="126" t="s">
        <v>142</v>
      </c>
      <c r="P8" s="127" t="s">
        <v>149</v>
      </c>
      <c r="Q8" s="127" t="s">
        <v>152</v>
      </c>
      <c r="R8" s="127" t="s">
        <v>150</v>
      </c>
      <c r="S8" s="129" t="s">
        <v>139</v>
      </c>
      <c r="T8" s="126" t="s">
        <v>142</v>
      </c>
      <c r="U8" s="127" t="s">
        <v>149</v>
      </c>
      <c r="V8" s="127" t="s">
        <v>151</v>
      </c>
      <c r="W8" s="127" t="s">
        <v>152</v>
      </c>
      <c r="X8" s="127" t="s">
        <v>153</v>
      </c>
      <c r="Y8" s="129" t="s">
        <v>139</v>
      </c>
    </row>
    <row r="9" spans="1:25" x14ac:dyDescent="0.25">
      <c r="A9" s="158" t="s">
        <v>84</v>
      </c>
      <c r="B9" s="130">
        <v>13</v>
      </c>
      <c r="C9" s="131">
        <f>MAX(Opt.C!E3)</f>
        <v>0.91519888506675784</v>
      </c>
      <c r="D9" s="146">
        <f>C9+$B$2+$F$2+$G$2</f>
        <v>3.9967443836900722</v>
      </c>
      <c r="E9" s="146">
        <f>C9+$B$5+$F$5+$G$5</f>
        <v>4.4370396270381836</v>
      </c>
      <c r="F9" s="137">
        <f>MAX(D9:E9)</f>
        <v>4.4370396270381836</v>
      </c>
      <c r="G9" s="131">
        <f>MAX(Opt.C!H3)</f>
        <v>0.26419888506676159</v>
      </c>
      <c r="H9" s="146">
        <f>G9+$B$3+$F$3+$G$3</f>
        <v>4.4601386111038117</v>
      </c>
      <c r="I9" s="146">
        <f>G9+$B$5+$F$5+$G$5</f>
        <v>3.7860396270381869</v>
      </c>
      <c r="J9" s="137">
        <f>MAX(H9:I9)</f>
        <v>4.4601386111038117</v>
      </c>
      <c r="K9" s="131">
        <f>MAX(Opt.C!K3)</f>
        <v>9.0854475313591365E-2</v>
      </c>
      <c r="L9" s="146">
        <f>K9+$B$4+$F$4+$G$4</f>
        <v>2.7290796285253425</v>
      </c>
      <c r="M9" s="146">
        <f>K9+$B$5+$F$5+$G$5</f>
        <v>3.6126952172850166</v>
      </c>
      <c r="N9" s="134">
        <f>MAX(L9:M9)</f>
        <v>3.6126952172850166</v>
      </c>
      <c r="O9" s="131">
        <f>MAX(Opt.C!O3)</f>
        <v>0.26419888506676159</v>
      </c>
      <c r="P9" s="146">
        <f>O9+$B$3+$F$3+$G$3</f>
        <v>4.4601386111038117</v>
      </c>
      <c r="Q9" s="146">
        <f>O9+$B$4+$F$4+$G$4</f>
        <v>2.9024240382785127</v>
      </c>
      <c r="R9" s="146">
        <f>O9+$B$5+$F$5+$G$5</f>
        <v>3.7860396270381869</v>
      </c>
      <c r="S9" s="137">
        <f>MAX(P9:R9)</f>
        <v>4.4601386111038117</v>
      </c>
      <c r="T9" s="131">
        <f>MAX(Opt.C!M3)</f>
        <v>0.91519888506675784</v>
      </c>
      <c r="U9" s="146">
        <f>T9+$B$2+$F$2+$G$2</f>
        <v>3.9967443836900722</v>
      </c>
      <c r="V9" s="146">
        <f>T9+$B$3+$F$3+$G$3</f>
        <v>5.111138611103808</v>
      </c>
      <c r="W9" s="146">
        <f>T9+$B$4+$F$4+$G$4</f>
        <v>3.5534240382785089</v>
      </c>
      <c r="X9" s="146">
        <f>T9+$B$5+$F$5+$G$5</f>
        <v>4.4370396270381836</v>
      </c>
      <c r="Y9" s="137">
        <f>MAX(U9:X9)</f>
        <v>5.111138611103808</v>
      </c>
    </row>
    <row r="10" spans="1:25" x14ac:dyDescent="0.25">
      <c r="A10" s="159"/>
      <c r="B10" s="130">
        <v>7</v>
      </c>
      <c r="C10" s="131">
        <f>MAX(Opt.C!E4)</f>
        <v>0.58513185894689457</v>
      </c>
      <c r="D10" s="146">
        <f>C10+$B$2+$F$2+$G$2</f>
        <v>3.666677357570209</v>
      </c>
      <c r="E10" s="146">
        <f>C10+$B$5+$F$5+$G$5</f>
        <v>4.1069726009183203</v>
      </c>
      <c r="F10" s="137">
        <f t="shared" ref="F10:F17" si="0">MAX(D10:E10)</f>
        <v>4.1069726009183203</v>
      </c>
      <c r="G10" s="131">
        <f>MAX(Opt.C!H4)</f>
        <v>0.54113185894689764</v>
      </c>
      <c r="H10" s="146">
        <f>G10+$B$3+$F$3+$G$3</f>
        <v>4.7370715849839478</v>
      </c>
      <c r="I10" s="146">
        <f>G10+$B$5+$F$5+$G$5</f>
        <v>4.0629726009183234</v>
      </c>
      <c r="J10" s="137">
        <f t="shared" ref="J10:J17" si="1">MAX(H10:I10)</f>
        <v>4.7370715849839478</v>
      </c>
      <c r="K10" s="131">
        <f>MAX(Opt.C!K4)</f>
        <v>0.38785266864339007</v>
      </c>
      <c r="L10" s="146">
        <f>K10+$B$4+$F$4+$G$4</f>
        <v>3.0260778218551412</v>
      </c>
      <c r="M10" s="146">
        <f>K10+$B$5+$F$5+$G$5</f>
        <v>3.9096934106148153</v>
      </c>
      <c r="N10" s="134">
        <f t="shared" ref="N10:N16" si="2">MAX(L10:M10)</f>
        <v>3.9096934106148153</v>
      </c>
      <c r="O10" s="131">
        <f>MAX(Opt.C!O4)</f>
        <v>0.54113185894689764</v>
      </c>
      <c r="P10" s="146">
        <f>O10+$B$3+$F$3+$G$3</f>
        <v>4.7370715849839478</v>
      </c>
      <c r="Q10" s="146">
        <f>O10+$B$4+$F$4+$G$4</f>
        <v>3.1793570121586487</v>
      </c>
      <c r="R10" s="146">
        <f>O10+$B$5+$F$5+$G$5</f>
        <v>4.0629726009183234</v>
      </c>
      <c r="S10" s="137">
        <f t="shared" ref="S10:S16" si="3">MAX(P10:R10)</f>
        <v>4.7370715849839478</v>
      </c>
      <c r="T10" s="131">
        <f>MAX(Opt.C!M4)</f>
        <v>0.58513185894689457</v>
      </c>
      <c r="U10" s="146">
        <f>T10+$B$2+$F$2+$G$2</f>
        <v>3.666677357570209</v>
      </c>
      <c r="V10" s="146">
        <f>T10+$B$3+$F$3+$G$3</f>
        <v>4.7810715849839447</v>
      </c>
      <c r="W10" s="146">
        <f>T10+$B$4+$F$4+$G$4</f>
        <v>3.2233570121586457</v>
      </c>
      <c r="X10" s="146">
        <f>T10+$B$5+$F$5+$G$5</f>
        <v>4.1069726009183203</v>
      </c>
      <c r="Y10" s="137">
        <f t="shared" ref="Y10:Y16" si="4">MAX(U10:X10)</f>
        <v>4.7810715849839447</v>
      </c>
    </row>
    <row r="11" spans="1:25" x14ac:dyDescent="0.25">
      <c r="A11" s="160"/>
      <c r="B11" s="130">
        <v>41</v>
      </c>
      <c r="C11" s="131">
        <f>MAX(Opt.C!E5)</f>
        <v>0.23969464565387</v>
      </c>
      <c r="D11" s="146">
        <f>C11+$B$2+$F$2+$G$2</f>
        <v>3.3212401442771844</v>
      </c>
      <c r="E11" s="146">
        <f>C11+$B$5+$F$5+$G$5</f>
        <v>3.7615353876252953</v>
      </c>
      <c r="F11" s="137">
        <f t="shared" si="0"/>
        <v>3.7615353876252953</v>
      </c>
      <c r="G11" s="131">
        <f>MAX(Opt.C!H5)</f>
        <v>0.38593160472998989</v>
      </c>
      <c r="H11" s="146">
        <f>G11+$B$3+$F$3+$G$3</f>
        <v>4.58187133076704</v>
      </c>
      <c r="I11" s="146">
        <f>G11+$B$5+$F$5+$G$5</f>
        <v>3.9077723467014152</v>
      </c>
      <c r="J11" s="137">
        <f t="shared" si="1"/>
        <v>4.58187133076704</v>
      </c>
      <c r="K11" s="131"/>
      <c r="L11" s="146"/>
      <c r="M11" s="146"/>
      <c r="N11" s="134"/>
      <c r="O11" s="131" t="s">
        <v>143</v>
      </c>
      <c r="P11" s="146" t="s">
        <v>143</v>
      </c>
      <c r="Q11" s="146" t="s">
        <v>143</v>
      </c>
      <c r="R11" s="146" t="s">
        <v>143</v>
      </c>
      <c r="S11" s="137" t="s">
        <v>143</v>
      </c>
      <c r="T11" s="131" t="s">
        <v>143</v>
      </c>
      <c r="U11" s="146" t="s">
        <v>143</v>
      </c>
      <c r="V11" s="146" t="s">
        <v>143</v>
      </c>
      <c r="W11" s="146" t="s">
        <v>143</v>
      </c>
      <c r="X11" s="146" t="s">
        <v>143</v>
      </c>
      <c r="Y11" s="137" t="s">
        <v>143</v>
      </c>
    </row>
    <row r="12" spans="1:25" x14ac:dyDescent="0.25">
      <c r="A12" s="158" t="s">
        <v>85</v>
      </c>
      <c r="B12" s="130">
        <v>13</v>
      </c>
      <c r="C12" s="131">
        <f>MAX(Opt.D!E3)</f>
        <v>1.2131872350492188</v>
      </c>
      <c r="D12" s="146">
        <f t="shared" ref="D12:D17" si="5">C12+$B$2+$C$2+$G$2</f>
        <v>4.3653833864332947</v>
      </c>
      <c r="E12" s="146">
        <f t="shared" ref="E12:E17" si="6">C12+$B$5+$C$5+$G$5</f>
        <v>4.7251696556799718</v>
      </c>
      <c r="F12" s="137">
        <f t="shared" si="0"/>
        <v>4.7251696556799718</v>
      </c>
      <c r="G12" s="131">
        <f>MAX(Opt.D!H3)</f>
        <v>0.64381830325366707</v>
      </c>
      <c r="H12" s="146">
        <f t="shared" ref="H12:H17" si="7">G12+$B$3+$C$3+$G$3</f>
        <v>4.8388242394277263</v>
      </c>
      <c r="I12" s="146">
        <f t="shared" ref="I12:I17" si="8">G12+$B$5+$C$5+$G$5</f>
        <v>4.1558007238844201</v>
      </c>
      <c r="J12" s="137">
        <f t="shared" si="1"/>
        <v>4.8388242394277263</v>
      </c>
      <c r="K12" s="131">
        <f>MAX(Opt.D!K3)</f>
        <v>0.16816017864520916</v>
      </c>
      <c r="L12" s="146">
        <f t="shared" ref="L12:L16" si="9">K12+$B$4+$C$4+$G$4</f>
        <v>2.8047507534063545</v>
      </c>
      <c r="M12" s="146">
        <f t="shared" ref="M12:M16" si="10">K12+$B$5+$C$5+$G$5</f>
        <v>3.6801425992759618</v>
      </c>
      <c r="N12" s="134">
        <f t="shared" si="2"/>
        <v>3.6801425992759618</v>
      </c>
      <c r="O12" s="131">
        <f>MAX(Opt.D!O3)</f>
        <v>0.64381830325366707</v>
      </c>
      <c r="P12" s="146">
        <f t="shared" ref="P12:P16" si="11">O12+$B$3+$C$3+$G$3</f>
        <v>4.8388242394277263</v>
      </c>
      <c r="Q12" s="146">
        <f t="shared" ref="Q12:Q16" si="12">O12+$B$4+$C$4+$G$4</f>
        <v>3.2804088780148124</v>
      </c>
      <c r="R12" s="146">
        <f t="shared" ref="R12:R16" si="13">O12+$B$5+$C$5+$G$5</f>
        <v>4.1558007238844201</v>
      </c>
      <c r="S12" s="137">
        <f t="shared" si="3"/>
        <v>4.8388242394277263</v>
      </c>
      <c r="T12" s="131">
        <f>MAX(Opt.D!M3)</f>
        <v>1.2131872350492188</v>
      </c>
      <c r="U12" s="146">
        <f t="shared" ref="U12:U16" si="14">T12+$B$2+$C$2+$G$2</f>
        <v>4.3653833864332947</v>
      </c>
      <c r="V12" s="146">
        <f t="shared" ref="V12:V16" si="15">T12+$B$3+$C$3+$G$3</f>
        <v>5.408193171223278</v>
      </c>
      <c r="W12" s="146">
        <f t="shared" ref="W12:W16" si="16">T12+$B$4+$C$4+$G$4</f>
        <v>3.8497778098103641</v>
      </c>
      <c r="X12" s="146">
        <f t="shared" ref="X12:X16" si="17">T12+$B$5+$C$5+$G$5</f>
        <v>4.7251696556799718</v>
      </c>
      <c r="Y12" s="137">
        <f t="shared" si="4"/>
        <v>5.408193171223278</v>
      </c>
    </row>
    <row r="13" spans="1:25" x14ac:dyDescent="0.25">
      <c r="A13" s="159"/>
      <c r="B13" s="130">
        <v>7</v>
      </c>
      <c r="C13" s="131">
        <f>MAX(Opt.D!E4)</f>
        <v>0.60983562214786957</v>
      </c>
      <c r="D13" s="146">
        <f t="shared" si="5"/>
        <v>3.7620317735319455</v>
      </c>
      <c r="E13" s="146">
        <f t="shared" si="6"/>
        <v>4.1218180427786226</v>
      </c>
      <c r="F13" s="137">
        <f t="shared" si="0"/>
        <v>4.1218180427786226</v>
      </c>
      <c r="G13" s="131">
        <f>MAX(Opt.D!H4)</f>
        <v>0.54883562214786252</v>
      </c>
      <c r="H13" s="146">
        <f t="shared" si="7"/>
        <v>4.7438415583219218</v>
      </c>
      <c r="I13" s="146">
        <f t="shared" si="8"/>
        <v>4.0608180427786156</v>
      </c>
      <c r="J13" s="137">
        <f t="shared" si="1"/>
        <v>4.7438415583219218</v>
      </c>
      <c r="K13" s="131">
        <f>MAX(Opt.D!K4)</f>
        <v>0.3729688353050733</v>
      </c>
      <c r="L13" s="146">
        <f t="shared" si="9"/>
        <v>3.0095594100662186</v>
      </c>
      <c r="M13" s="146">
        <f t="shared" si="10"/>
        <v>3.8849512559358259</v>
      </c>
      <c r="N13" s="134">
        <f t="shared" si="2"/>
        <v>3.8849512559358259</v>
      </c>
      <c r="O13" s="131">
        <f>MAX(Opt.D!O4)</f>
        <v>0.54883562214786252</v>
      </c>
      <c r="P13" s="146">
        <f t="shared" si="11"/>
        <v>4.7438415583219218</v>
      </c>
      <c r="Q13" s="146">
        <f t="shared" si="12"/>
        <v>3.1854261969090079</v>
      </c>
      <c r="R13" s="146">
        <f t="shared" si="13"/>
        <v>4.0608180427786156</v>
      </c>
      <c r="S13" s="137">
        <f t="shared" si="3"/>
        <v>4.7438415583219218</v>
      </c>
      <c r="T13" s="131">
        <f>MAX(Opt.D!M4)</f>
        <v>0.60983562214786957</v>
      </c>
      <c r="U13" s="146">
        <f t="shared" si="14"/>
        <v>3.7620317735319455</v>
      </c>
      <c r="V13" s="146">
        <f t="shared" si="15"/>
        <v>4.8048415583219288</v>
      </c>
      <c r="W13" s="146">
        <f t="shared" si="16"/>
        <v>3.2464261969090149</v>
      </c>
      <c r="X13" s="146">
        <f t="shared" si="17"/>
        <v>4.1218180427786226</v>
      </c>
      <c r="Y13" s="137">
        <f t="shared" si="4"/>
        <v>4.8048415583219288</v>
      </c>
    </row>
    <row r="14" spans="1:25" x14ac:dyDescent="0.25">
      <c r="A14" s="160"/>
      <c r="B14" s="130">
        <v>41</v>
      </c>
      <c r="C14" s="131">
        <f>MAX(Opt.D!E5)</f>
        <v>0.2539153833332648</v>
      </c>
      <c r="D14" s="146">
        <f t="shared" si="5"/>
        <v>3.4061115347173407</v>
      </c>
      <c r="E14" s="146">
        <f t="shared" si="6"/>
        <v>3.7658978039640174</v>
      </c>
      <c r="F14" s="137">
        <f t="shared" si="0"/>
        <v>3.7658978039640174</v>
      </c>
      <c r="G14" s="131">
        <f>MAX(Opt.D!H5)</f>
        <v>0.35391538333325911</v>
      </c>
      <c r="H14" s="146">
        <f t="shared" si="7"/>
        <v>4.5489213195073184</v>
      </c>
      <c r="I14" s="146">
        <f t="shared" si="8"/>
        <v>3.8658978039640117</v>
      </c>
      <c r="J14" s="137">
        <f t="shared" si="1"/>
        <v>4.5489213195073184</v>
      </c>
      <c r="K14" s="131"/>
      <c r="L14" s="146"/>
      <c r="M14" s="146"/>
      <c r="N14" s="134"/>
      <c r="O14" s="131" t="s">
        <v>143</v>
      </c>
      <c r="P14" s="146" t="s">
        <v>143</v>
      </c>
      <c r="Q14" s="146" t="s">
        <v>143</v>
      </c>
      <c r="R14" s="146" t="s">
        <v>143</v>
      </c>
      <c r="S14" s="137" t="s">
        <v>143</v>
      </c>
      <c r="T14" s="131" t="s">
        <v>143</v>
      </c>
      <c r="U14" s="146" t="s">
        <v>143</v>
      </c>
      <c r="V14" s="146" t="s">
        <v>143</v>
      </c>
      <c r="W14" s="146" t="s">
        <v>143</v>
      </c>
      <c r="X14" s="146" t="s">
        <v>143</v>
      </c>
      <c r="Y14" s="137" t="s">
        <v>143</v>
      </c>
    </row>
    <row r="15" spans="1:25" x14ac:dyDescent="0.25">
      <c r="A15" s="161" t="s">
        <v>144</v>
      </c>
      <c r="B15" s="130">
        <v>13</v>
      </c>
      <c r="C15" s="131">
        <f>MAX('Opt.G (3 ori)'!E3)</f>
        <v>4.1131872350492102</v>
      </c>
      <c r="D15" s="146">
        <f t="shared" si="5"/>
        <v>7.2653833864332862</v>
      </c>
      <c r="E15" s="146">
        <f t="shared" si="6"/>
        <v>7.6251696556799633</v>
      </c>
      <c r="F15" s="137">
        <f t="shared" si="0"/>
        <v>7.6251696556799633</v>
      </c>
      <c r="G15" s="131">
        <f>MAX('Opt.G (3 ori)'!H3)</f>
        <v>0.88718723504922536</v>
      </c>
      <c r="H15" s="146">
        <f t="shared" si="7"/>
        <v>5.0821931712232846</v>
      </c>
      <c r="I15" s="146">
        <f t="shared" si="8"/>
        <v>4.3991696556799784</v>
      </c>
      <c r="J15" s="137">
        <f t="shared" si="1"/>
        <v>5.0821931712232846</v>
      </c>
      <c r="K15" s="131">
        <f>MAX('Opt.G (3 ori)'!K3)</f>
        <v>0.93173609032614024</v>
      </c>
      <c r="L15" s="146">
        <f t="shared" si="9"/>
        <v>3.5683266650872856</v>
      </c>
      <c r="M15" s="146">
        <f t="shared" si="10"/>
        <v>4.4437185109568933</v>
      </c>
      <c r="N15" s="134">
        <f t="shared" si="2"/>
        <v>4.4437185109568933</v>
      </c>
      <c r="O15" s="131">
        <f>MAX('Opt.G (3 ori)'!O3)</f>
        <v>0.93173609032614024</v>
      </c>
      <c r="P15" s="146">
        <f t="shared" si="11"/>
        <v>5.1267420265001995</v>
      </c>
      <c r="Q15" s="146">
        <f t="shared" si="12"/>
        <v>3.5683266650872856</v>
      </c>
      <c r="R15" s="146">
        <f t="shared" si="13"/>
        <v>4.4437185109568933</v>
      </c>
      <c r="S15" s="137">
        <f t="shared" si="3"/>
        <v>5.1267420265001995</v>
      </c>
      <c r="T15" s="131">
        <f>MAX('Opt.G (3 ori)'!M3)</f>
        <v>4.1131872350492102</v>
      </c>
      <c r="U15" s="146">
        <f t="shared" si="14"/>
        <v>7.2653833864332862</v>
      </c>
      <c r="V15" s="146">
        <f t="shared" si="15"/>
        <v>8.3081931712232695</v>
      </c>
      <c r="W15" s="146">
        <f t="shared" si="16"/>
        <v>6.7497778098103556</v>
      </c>
      <c r="X15" s="146">
        <f t="shared" si="17"/>
        <v>7.6251696556799633</v>
      </c>
      <c r="Y15" s="137">
        <f t="shared" si="4"/>
        <v>8.3081931712232695</v>
      </c>
    </row>
    <row r="16" spans="1:25" x14ac:dyDescent="0.25">
      <c r="A16" s="162"/>
      <c r="B16" s="130">
        <v>7</v>
      </c>
      <c r="C16" s="131">
        <f>MAX('Opt.G (3 ori)'!E4)</f>
        <v>3.2237198012643091</v>
      </c>
      <c r="D16" s="146">
        <f t="shared" si="5"/>
        <v>6.3759159526483851</v>
      </c>
      <c r="E16" s="146">
        <f t="shared" si="6"/>
        <v>6.7357022218950622</v>
      </c>
      <c r="F16" s="137">
        <f t="shared" si="0"/>
        <v>6.7357022218950622</v>
      </c>
      <c r="G16" s="131">
        <f>MAX('Opt.G (3 ori)'!H4)</f>
        <v>0.64883562214787105</v>
      </c>
      <c r="H16" s="146">
        <f t="shared" si="7"/>
        <v>4.8438415583219303</v>
      </c>
      <c r="I16" s="146">
        <f t="shared" si="8"/>
        <v>4.1608180427786241</v>
      </c>
      <c r="J16" s="137">
        <f t="shared" si="1"/>
        <v>4.8438415583219303</v>
      </c>
      <c r="K16" s="131">
        <f>MAX('Opt.G (3 ori)'!K4)</f>
        <v>0.69399636182146196</v>
      </c>
      <c r="L16" s="146">
        <f t="shared" si="9"/>
        <v>3.3305869365826073</v>
      </c>
      <c r="M16" s="146">
        <f t="shared" si="10"/>
        <v>4.205978782452215</v>
      </c>
      <c r="N16" s="134">
        <f t="shared" si="2"/>
        <v>4.205978782452215</v>
      </c>
      <c r="O16" s="131">
        <f>MAX('Opt.G (3 ori)'!O4)</f>
        <v>0.69399636182146196</v>
      </c>
      <c r="P16" s="146">
        <f t="shared" si="11"/>
        <v>4.8890022979955212</v>
      </c>
      <c r="Q16" s="146">
        <f t="shared" si="12"/>
        <v>3.3305869365826073</v>
      </c>
      <c r="R16" s="146">
        <f t="shared" si="13"/>
        <v>4.205978782452215</v>
      </c>
      <c r="S16" s="137">
        <f t="shared" si="3"/>
        <v>4.8890022979955212</v>
      </c>
      <c r="T16" s="131">
        <f>MAX('Opt.G (3 ori)'!M4)</f>
        <v>3.2237198012643091</v>
      </c>
      <c r="U16" s="146">
        <f t="shared" si="14"/>
        <v>6.3759159526483851</v>
      </c>
      <c r="V16" s="146">
        <f t="shared" si="15"/>
        <v>7.4187257374383684</v>
      </c>
      <c r="W16" s="146">
        <f t="shared" si="16"/>
        <v>5.8603103760254545</v>
      </c>
      <c r="X16" s="146">
        <f t="shared" si="17"/>
        <v>6.7357022218950622</v>
      </c>
      <c r="Y16" s="137">
        <f t="shared" si="4"/>
        <v>7.4187257374383684</v>
      </c>
    </row>
    <row r="17" spans="1:25" ht="15.75" thickBot="1" x14ac:dyDescent="0.3">
      <c r="A17" s="163"/>
      <c r="B17" s="138">
        <v>41</v>
      </c>
      <c r="C17" s="139">
        <f>MAX('Opt.G (3 ori)'!E5)</f>
        <v>3.4726961941815659</v>
      </c>
      <c r="D17" s="147">
        <f t="shared" si="5"/>
        <v>6.6248923455656419</v>
      </c>
      <c r="E17" s="147">
        <f t="shared" si="6"/>
        <v>6.984678614812319</v>
      </c>
      <c r="F17" s="141">
        <f t="shared" si="0"/>
        <v>6.984678614812319</v>
      </c>
      <c r="G17" s="139">
        <f>MAX('Opt.G (3 ori)'!H5)</f>
        <v>1.068769398911698</v>
      </c>
      <c r="H17" s="147">
        <f t="shared" si="7"/>
        <v>5.2637753350857572</v>
      </c>
      <c r="I17" s="147">
        <f t="shared" si="8"/>
        <v>4.580751819542451</v>
      </c>
      <c r="J17" s="141">
        <f t="shared" si="1"/>
        <v>5.2637753350857572</v>
      </c>
      <c r="K17" s="139"/>
      <c r="L17" s="147"/>
      <c r="M17" s="147"/>
      <c r="N17" s="140"/>
      <c r="O17" s="139" t="s">
        <v>143</v>
      </c>
      <c r="P17" s="147" t="s">
        <v>143</v>
      </c>
      <c r="Q17" s="147" t="s">
        <v>143</v>
      </c>
      <c r="R17" s="147" t="s">
        <v>143</v>
      </c>
      <c r="S17" s="141" t="s">
        <v>143</v>
      </c>
      <c r="T17" s="139" t="s">
        <v>143</v>
      </c>
      <c r="U17" s="147" t="s">
        <v>143</v>
      </c>
      <c r="V17" s="147" t="s">
        <v>143</v>
      </c>
      <c r="W17" s="147" t="s">
        <v>143</v>
      </c>
      <c r="X17" s="147" t="s">
        <v>143</v>
      </c>
      <c r="Y17" s="141" t="s">
        <v>143</v>
      </c>
    </row>
    <row r="18" spans="1:25" x14ac:dyDescent="0.25">
      <c r="D18" s="43"/>
      <c r="E18" s="43"/>
      <c r="F18" s="43"/>
      <c r="H18" s="43"/>
      <c r="I18" s="43"/>
      <c r="J18" s="43"/>
      <c r="L18" s="43"/>
      <c r="M18" s="43"/>
      <c r="N18" s="43"/>
      <c r="P18" s="43"/>
      <c r="Q18" s="43"/>
      <c r="R18" s="43"/>
      <c r="S18" s="43"/>
      <c r="U18" s="43"/>
      <c r="V18" s="43"/>
      <c r="W18" s="43"/>
      <c r="X18" s="43"/>
      <c r="Y18" s="43"/>
    </row>
    <row r="19" spans="1:25" x14ac:dyDescent="0.25">
      <c r="A19" t="s">
        <v>140</v>
      </c>
    </row>
    <row r="20" spans="1:25" x14ac:dyDescent="0.25">
      <c r="A20" t="s">
        <v>141</v>
      </c>
    </row>
    <row r="22" spans="1:25" x14ac:dyDescent="0.25">
      <c r="A22" s="143" t="s">
        <v>148</v>
      </c>
    </row>
    <row r="23" spans="1:25" x14ac:dyDescent="0.25">
      <c r="A23" t="s">
        <v>145</v>
      </c>
    </row>
    <row r="24" spans="1:25" x14ac:dyDescent="0.25">
      <c r="A24" t="s">
        <v>146</v>
      </c>
    </row>
    <row r="25" spans="1:25" x14ac:dyDescent="0.25">
      <c r="A25" t="s">
        <v>147</v>
      </c>
    </row>
  </sheetData>
  <mergeCells count="10">
    <mergeCell ref="T7:Y7"/>
    <mergeCell ref="A9:A11"/>
    <mergeCell ref="A12:A14"/>
    <mergeCell ref="A15:A17"/>
    <mergeCell ref="A7:A8"/>
    <mergeCell ref="B7:B8"/>
    <mergeCell ref="C7:F7"/>
    <mergeCell ref="G7:J7"/>
    <mergeCell ref="K7:N7"/>
    <mergeCell ref="O7:S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"/>
  <sheetViews>
    <sheetView topLeftCell="L1" workbookViewId="0">
      <selection activeCell="AD1" sqref="AD1:AF1048576"/>
    </sheetView>
  </sheetViews>
  <sheetFormatPr baseColWidth="10" defaultColWidth="8.85546875" defaultRowHeight="15" x14ac:dyDescent="0.25"/>
  <cols>
    <col min="1" max="2" width="10.85546875" customWidth="1"/>
    <col min="3" max="3" width="10.7109375" customWidth="1"/>
    <col min="4" max="5" width="3.5703125" hidden="1" customWidth="1"/>
    <col min="6" max="6" width="10.7109375" customWidth="1"/>
    <col min="7" max="7" width="12.5703125" bestFit="1" customWidth="1"/>
    <col min="8" max="9" width="10.7109375" customWidth="1"/>
    <col min="10" max="10" width="10.85546875" hidden="1" customWidth="1"/>
    <col min="11" max="11" width="0.140625" hidden="1" customWidth="1"/>
    <col min="12" max="14" width="10.7109375" customWidth="1"/>
    <col min="15" max="15" width="5" hidden="1" customWidth="1"/>
    <col min="16" max="16" width="5.5703125" hidden="1" customWidth="1"/>
    <col min="17" max="19" width="10.7109375" customWidth="1"/>
    <col min="20" max="20" width="7.42578125" hidden="1" customWidth="1"/>
    <col min="21" max="21" width="5.5703125" hidden="1" customWidth="1"/>
    <col min="22" max="24" width="10.7109375" customWidth="1"/>
    <col min="25" max="25" width="5.85546875" bestFit="1" customWidth="1"/>
    <col min="26" max="26" width="7.42578125" bestFit="1" customWidth="1"/>
    <col min="27" max="27" width="10.5703125" bestFit="1" customWidth="1"/>
    <col min="28" max="29" width="10.7109375" customWidth="1"/>
    <col min="30" max="30" width="5.85546875" hidden="1" customWidth="1"/>
    <col min="31" max="31" width="5" hidden="1" customWidth="1"/>
    <col min="32" max="32" width="7.42578125" hidden="1" customWidth="1"/>
    <col min="33" max="57" width="10.7109375" customWidth="1"/>
    <col min="65" max="66" width="7.7109375" customWidth="1"/>
    <col min="67" max="67" width="9.42578125" bestFit="1" customWidth="1"/>
    <col min="71" max="71" width="7.7109375" customWidth="1"/>
    <col min="77" max="77" width="7.7109375" customWidth="1"/>
    <col min="83" max="83" width="7.7109375" customWidth="1"/>
    <col min="86" max="86" width="8.85546875" customWidth="1"/>
    <col min="89" max="89" width="7.7109375" customWidth="1"/>
  </cols>
  <sheetData>
    <row r="1" spans="1:34" ht="30" x14ac:dyDescent="0.25">
      <c r="A1" s="10" t="s">
        <v>30</v>
      </c>
      <c r="B1" s="145" t="s">
        <v>130</v>
      </c>
      <c r="C1" s="120" t="s">
        <v>131</v>
      </c>
      <c r="F1" s="120" t="s">
        <v>132</v>
      </c>
      <c r="G1" s="145" t="s">
        <v>133</v>
      </c>
      <c r="H1" s="150" t="s">
        <v>170</v>
      </c>
    </row>
    <row r="2" spans="1:34" x14ac:dyDescent="0.25">
      <c r="A2" s="121" t="s">
        <v>33</v>
      </c>
      <c r="B2" s="132">
        <v>1.87</v>
      </c>
      <c r="C2" s="132">
        <f>MAX('ADTF(REG)-January 2016'!C21:D21,'ADTF(REG)-January 2016'!C43:D43)</f>
        <v>1.2921961513840756</v>
      </c>
      <c r="D2" s="142"/>
      <c r="E2" s="142"/>
      <c r="F2" s="132">
        <f>MAX('ADTF(INV)-January 2016'!C21:D21,'ADTF(INV)-January 2016'!C43:D43)</f>
        <v>1.2215454986233141</v>
      </c>
      <c r="G2" s="75">
        <v>0</v>
      </c>
      <c r="H2" s="132">
        <f>B2+C2</f>
        <v>3.1621961513840757</v>
      </c>
    </row>
    <row r="3" spans="1:34" x14ac:dyDescent="0.25">
      <c r="A3" s="122" t="s">
        <v>36</v>
      </c>
      <c r="B3" s="135">
        <v>2.59</v>
      </c>
      <c r="C3" s="135">
        <f>(MAX('ADTF(REG)-January 2016'!E21:H21,'ADTF(REG)-January 2016'!E43:H43))/2</f>
        <v>1.6050059361740594</v>
      </c>
      <c r="D3" s="142"/>
      <c r="E3" s="142"/>
      <c r="F3" s="135">
        <f>(MAX('ADTF(INV)-January 2016'!E21:H21,'ADTF(INV)-January 2016'!E43:H43))/2</f>
        <v>1.6059397260370503</v>
      </c>
      <c r="G3" s="123">
        <v>0</v>
      </c>
      <c r="H3" s="135">
        <f t="shared" ref="H3:H5" si="0">B3+C3</f>
        <v>4.1950059361740593</v>
      </c>
    </row>
    <row r="4" spans="1:34" x14ac:dyDescent="0.25">
      <c r="A4" s="124" t="s">
        <v>35</v>
      </c>
      <c r="B4" s="136">
        <v>2.08</v>
      </c>
      <c r="C4" s="136">
        <f>MAX('ADTF(REG)-August 2015'!G28:J28,'ADTF(REG)-August 2015'!G56:J56)</f>
        <v>0.55659057476114526</v>
      </c>
      <c r="D4" s="142"/>
      <c r="E4" s="142"/>
      <c r="F4" s="136">
        <f>MAX('ADTF(INV)-August 2015'!G28:J28,'ADTF(INV)-August 2015'!G56:J56)</f>
        <v>0.55822515321175104</v>
      </c>
      <c r="G4" s="125">
        <v>0</v>
      </c>
      <c r="H4" s="136">
        <f t="shared" si="0"/>
        <v>2.6365905747611453</v>
      </c>
    </row>
    <row r="5" spans="1:34" x14ac:dyDescent="0.25">
      <c r="A5" s="67" t="s">
        <v>34</v>
      </c>
      <c r="B5" s="133">
        <v>2.65</v>
      </c>
      <c r="C5" s="133">
        <f>MAX('ADTF(REG)-August 2015'!C28:F28,'ADTF(REG)-August 2015'!C56:F56)</f>
        <v>0.8619824206307527</v>
      </c>
      <c r="D5" s="142"/>
      <c r="E5" s="142"/>
      <c r="F5" s="133">
        <f>MAX('ADTF(INV)-August 2015'!C28:F28,'ADTF(INV)-August 2015'!C56:F56)</f>
        <v>0.87184074197142536</v>
      </c>
      <c r="G5" s="144">
        <v>0</v>
      </c>
      <c r="H5" s="133">
        <f t="shared" si="0"/>
        <v>3.5119824206307526</v>
      </c>
    </row>
    <row r="6" spans="1:34" ht="15.75" customHeight="1" thickBot="1" x14ac:dyDescent="0.3"/>
    <row r="7" spans="1:34" ht="15.75" customHeight="1" x14ac:dyDescent="0.25">
      <c r="G7" s="168" t="s">
        <v>83</v>
      </c>
      <c r="H7" s="170" t="s">
        <v>5</v>
      </c>
      <c r="I7" s="155" t="s">
        <v>134</v>
      </c>
      <c r="J7" s="156"/>
      <c r="K7" s="156"/>
      <c r="L7" s="156"/>
      <c r="M7" s="157"/>
      <c r="N7" s="155" t="s">
        <v>135</v>
      </c>
      <c r="O7" s="156"/>
      <c r="P7" s="156"/>
      <c r="Q7" s="156"/>
      <c r="R7" s="157"/>
      <c r="S7" s="155" t="s">
        <v>136</v>
      </c>
      <c r="T7" s="156"/>
      <c r="U7" s="156"/>
      <c r="V7" s="156"/>
      <c r="W7" s="157"/>
      <c r="X7" s="155" t="s">
        <v>137</v>
      </c>
      <c r="Y7" s="156"/>
      <c r="Z7" s="156"/>
      <c r="AA7" s="156"/>
      <c r="AB7" s="157"/>
      <c r="AC7" s="155" t="s">
        <v>138</v>
      </c>
      <c r="AD7" s="156"/>
      <c r="AE7" s="156"/>
      <c r="AF7" s="156"/>
      <c r="AG7" s="156"/>
      <c r="AH7" s="157"/>
    </row>
    <row r="8" spans="1:34" s="27" customFormat="1" ht="60" customHeight="1" x14ac:dyDescent="0.25">
      <c r="G8" s="169"/>
      <c r="H8" s="171"/>
      <c r="I8" s="126" t="s">
        <v>142</v>
      </c>
      <c r="J8" s="127" t="s">
        <v>149</v>
      </c>
      <c r="K8" s="127" t="s">
        <v>150</v>
      </c>
      <c r="L8" s="128" t="s">
        <v>139</v>
      </c>
      <c r="M8" s="129" t="s">
        <v>157</v>
      </c>
      <c r="N8" s="126" t="s">
        <v>142</v>
      </c>
      <c r="O8" s="127" t="s">
        <v>151</v>
      </c>
      <c r="P8" s="127" t="s">
        <v>150</v>
      </c>
      <c r="Q8" s="128" t="s">
        <v>139</v>
      </c>
      <c r="R8" s="129" t="s">
        <v>157</v>
      </c>
      <c r="S8" s="126" t="s">
        <v>142</v>
      </c>
      <c r="T8" s="127" t="s">
        <v>152</v>
      </c>
      <c r="U8" s="127" t="s">
        <v>150</v>
      </c>
      <c r="V8" s="128" t="s">
        <v>139</v>
      </c>
      <c r="W8" s="129" t="s">
        <v>157</v>
      </c>
      <c r="X8" s="126" t="s">
        <v>172</v>
      </c>
      <c r="Y8" s="127" t="s">
        <v>149</v>
      </c>
      <c r="Z8" s="127" t="s">
        <v>152</v>
      </c>
      <c r="AA8" s="128" t="s">
        <v>139</v>
      </c>
      <c r="AB8" s="129" t="s">
        <v>157</v>
      </c>
      <c r="AC8" s="126" t="s">
        <v>142</v>
      </c>
      <c r="AD8" s="127" t="s">
        <v>149</v>
      </c>
      <c r="AE8" s="127" t="s">
        <v>151</v>
      </c>
      <c r="AF8" s="127" t="s">
        <v>152</v>
      </c>
      <c r="AG8" s="128" t="s">
        <v>139</v>
      </c>
      <c r="AH8" s="129" t="s">
        <v>157</v>
      </c>
    </row>
    <row r="9" spans="1:34" ht="15" customHeight="1" x14ac:dyDescent="0.25">
      <c r="G9" s="158" t="s">
        <v>84</v>
      </c>
      <c r="H9" s="130">
        <v>13</v>
      </c>
      <c r="I9" s="131">
        <f>MAX(Opt.C!E3)</f>
        <v>0.91519888506675784</v>
      </c>
      <c r="J9" s="146">
        <f>I9+$B$2+$F$2+$G$2</f>
        <v>4.006744383690072</v>
      </c>
      <c r="K9" s="146">
        <f>I9+$B$5+$F$5+$G$5</f>
        <v>4.4370396270381836</v>
      </c>
      <c r="L9" s="134">
        <f>MAX(I9:J9)</f>
        <v>4.006744383690072</v>
      </c>
      <c r="M9" s="137">
        <f>ABS(L9-$H$5)</f>
        <v>0.49476196305931941</v>
      </c>
      <c r="N9" s="131">
        <f>MAX(Opt.C!H3)</f>
        <v>0.26419888506676159</v>
      </c>
      <c r="O9" s="146">
        <f>N9+$B$3+$F$3+$G$3</f>
        <v>4.4601386111038117</v>
      </c>
      <c r="P9" s="146">
        <f>N9+$B$5+$F$5+$G$5</f>
        <v>3.7860396270381869</v>
      </c>
      <c r="Q9" s="134">
        <f>MAX(O9:P9)</f>
        <v>4.4601386111038117</v>
      </c>
      <c r="R9" s="137">
        <f>ABS(Q9-$H$5)</f>
        <v>0.9481561904730591</v>
      </c>
      <c r="S9" s="131">
        <f>MAX(Opt.C!K3)+$AJ$22</f>
        <v>0.37085447531359139</v>
      </c>
      <c r="T9" s="146">
        <f>S9+$B$4+$F$4+$G$4</f>
        <v>3.0090796285253427</v>
      </c>
      <c r="U9" s="146">
        <f>S9+$B$5+$F$5+$G$5</f>
        <v>3.8926952172850164</v>
      </c>
      <c r="V9" s="134">
        <f>MAX(T9:U9)</f>
        <v>3.8926952172850164</v>
      </c>
      <c r="W9" s="137">
        <f>ABS(V9-$H$5)</f>
        <v>0.38071279665426383</v>
      </c>
      <c r="X9" s="131">
        <f>MAX((Opt.C!O3),S9)</f>
        <v>0.37085447531359139</v>
      </c>
      <c r="Y9" s="146">
        <f>N9+$B$3+$F$3+$G$3</f>
        <v>4.4601386111038117</v>
      </c>
      <c r="Z9" s="146">
        <f>S9+$B$4+$F$4+$G$4</f>
        <v>3.0090796285253427</v>
      </c>
      <c r="AA9" s="134">
        <f>MAX(Y9:Z9)</f>
        <v>4.4601386111038117</v>
      </c>
      <c r="AB9" s="137">
        <f>ABS(AA9-$H$5)</f>
        <v>0.9481561904730591</v>
      </c>
      <c r="AC9" s="131">
        <f>MAX((Opt.C!M3),S9)</f>
        <v>0.91519888506675784</v>
      </c>
      <c r="AD9" s="146">
        <f>I9+$B$2+$F$2+$G$2</f>
        <v>4.006744383690072</v>
      </c>
      <c r="AE9" s="146">
        <f>N9+$B$3+$F$3+$G$3</f>
        <v>4.4601386111038117</v>
      </c>
      <c r="AF9" s="146">
        <f>S9+$B$4+$F$4+$G$4</f>
        <v>3.0090796285253427</v>
      </c>
      <c r="AG9" s="134">
        <f>MAX(AD9:AF9)</f>
        <v>4.4601386111038117</v>
      </c>
      <c r="AH9" s="137">
        <f>ABS(AG9-$H$5)</f>
        <v>0.9481561904730591</v>
      </c>
    </row>
    <row r="10" spans="1:34" ht="15" customHeight="1" x14ac:dyDescent="0.25">
      <c r="G10" s="159"/>
      <c r="H10" s="130">
        <v>7</v>
      </c>
      <c r="I10" s="131">
        <f>MAX(Opt.C!E4)</f>
        <v>0.58513185894689457</v>
      </c>
      <c r="J10" s="146">
        <f>I10+$B$2+$F$2+$G$2</f>
        <v>3.6766773575702087</v>
      </c>
      <c r="K10" s="146">
        <f>I10+$B$5+$F$5+$G$5</f>
        <v>4.1069726009183203</v>
      </c>
      <c r="L10" s="134">
        <f t="shared" ref="L10:L17" si="1">MAX(I10:J10)</f>
        <v>3.6766773575702087</v>
      </c>
      <c r="M10" s="137">
        <f t="shared" ref="M10:M17" si="2">ABS(L10-$H$5)</f>
        <v>0.16469493693945614</v>
      </c>
      <c r="N10" s="131">
        <f>MAX(Opt.C!H4)</f>
        <v>0.54113185894689764</v>
      </c>
      <c r="O10" s="146">
        <f>N10+$B$3+$F$3+$G$3</f>
        <v>4.7370715849839478</v>
      </c>
      <c r="P10" s="146">
        <f>N10+$B$5+$F$5+$G$5</f>
        <v>4.0629726009183234</v>
      </c>
      <c r="Q10" s="134">
        <f t="shared" ref="Q10:Q17" si="3">MAX(O10:P10)</f>
        <v>4.7370715849839478</v>
      </c>
      <c r="R10" s="137">
        <f t="shared" ref="R10:R17" si="4">ABS(Q10-$H$5)</f>
        <v>1.2250891643531951</v>
      </c>
      <c r="S10" s="131">
        <f>MAX(Opt.C!K4)+$AJ$22</f>
        <v>0.6678526686433901</v>
      </c>
      <c r="T10" s="146">
        <f>S10+$B$4+$F$4+$G$4</f>
        <v>3.3060778218551414</v>
      </c>
      <c r="U10" s="146">
        <f>S10+$B$5+$F$5+$G$5</f>
        <v>4.1896934106148151</v>
      </c>
      <c r="V10" s="134">
        <f t="shared" ref="V10:V16" si="5">MAX(T10:U10)</f>
        <v>4.1896934106148151</v>
      </c>
      <c r="W10" s="137">
        <f t="shared" ref="W10:W16" si="6">ABS(V10-$H$5)</f>
        <v>0.67771098998406254</v>
      </c>
      <c r="X10" s="131">
        <f>MAX((Opt.C!O4),S10)</f>
        <v>0.6678526686433901</v>
      </c>
      <c r="Y10" s="146">
        <f>N10+$B$3+$F$3+$G$3</f>
        <v>4.7370715849839478</v>
      </c>
      <c r="Z10" s="146">
        <f>S10+$B$4+$F$4+$G$4</f>
        <v>3.3060778218551414</v>
      </c>
      <c r="AA10" s="134">
        <f>MAX(Y10:Z10)</f>
        <v>4.7370715849839478</v>
      </c>
      <c r="AB10" s="137">
        <f>ABS(AA10-$H$5)</f>
        <v>1.2250891643531951</v>
      </c>
      <c r="AC10" s="131">
        <f>MAX((Opt.C!M4),S10)</f>
        <v>0.6678526686433901</v>
      </c>
      <c r="AD10" s="146">
        <f>I10+$B$2+$F$2+$G$2</f>
        <v>3.6766773575702087</v>
      </c>
      <c r="AE10" s="146">
        <f>N10+$B$3+$F$3+$G$3</f>
        <v>4.7370715849839478</v>
      </c>
      <c r="AF10" s="146">
        <f>S10+$B$4+$F$4+$G$4</f>
        <v>3.3060778218551414</v>
      </c>
      <c r="AG10" s="134">
        <f>MAX(AD10:AF10)</f>
        <v>4.7370715849839478</v>
      </c>
      <c r="AH10" s="137">
        <f>ABS(AG10-$H$5)</f>
        <v>1.2250891643531951</v>
      </c>
    </row>
    <row r="11" spans="1:34" x14ac:dyDescent="0.25">
      <c r="G11" s="160"/>
      <c r="H11" s="130">
        <v>41</v>
      </c>
      <c r="I11" s="131">
        <f>MAX(Opt.C!E5)</f>
        <v>0.23969464565387</v>
      </c>
      <c r="J11" s="146">
        <f>I11+$B$2+$F$2+$G$2</f>
        <v>3.3312401442771842</v>
      </c>
      <c r="K11" s="146">
        <f>I11+$B$5+$F$5+$G$5</f>
        <v>3.7615353876252953</v>
      </c>
      <c r="L11" s="134">
        <f t="shared" si="1"/>
        <v>3.3312401442771842</v>
      </c>
      <c r="M11" s="137">
        <f t="shared" si="2"/>
        <v>0.18074227635356843</v>
      </c>
      <c r="N11" s="131">
        <f>MAX(Opt.C!H5)</f>
        <v>0.38593160472998989</v>
      </c>
      <c r="O11" s="146">
        <f>N11+$B$3+$F$3+$G$3</f>
        <v>4.58187133076704</v>
      </c>
      <c r="P11" s="146">
        <f>N11+$B$5+$F$5+$G$5</f>
        <v>3.9077723467014152</v>
      </c>
      <c r="Q11" s="134">
        <f t="shared" si="3"/>
        <v>4.58187133076704</v>
      </c>
      <c r="R11" s="137">
        <f t="shared" si="4"/>
        <v>1.0698889101362874</v>
      </c>
      <c r="S11" s="131" t="s">
        <v>143</v>
      </c>
      <c r="T11" s="146"/>
      <c r="U11" s="146"/>
      <c r="V11" s="134" t="s">
        <v>143</v>
      </c>
      <c r="W11" s="134" t="s">
        <v>143</v>
      </c>
      <c r="X11" s="131" t="s">
        <v>143</v>
      </c>
      <c r="Y11" s="146" t="s">
        <v>143</v>
      </c>
      <c r="Z11" s="146" t="s">
        <v>143</v>
      </c>
      <c r="AA11" s="134" t="s">
        <v>143</v>
      </c>
      <c r="AB11" s="137" t="s">
        <v>143</v>
      </c>
      <c r="AC11" s="131" t="s">
        <v>143</v>
      </c>
      <c r="AD11" s="146" t="s">
        <v>143</v>
      </c>
      <c r="AE11" s="146" t="s">
        <v>143</v>
      </c>
      <c r="AF11" s="146" t="s">
        <v>143</v>
      </c>
      <c r="AG11" s="134" t="s">
        <v>143</v>
      </c>
      <c r="AH11" s="137" t="s">
        <v>143</v>
      </c>
    </row>
    <row r="12" spans="1:34" ht="15" customHeight="1" x14ac:dyDescent="0.25">
      <c r="G12" s="158" t="s">
        <v>85</v>
      </c>
      <c r="H12" s="130">
        <v>13</v>
      </c>
      <c r="I12" s="131">
        <f>MAX(Opt.D!E3)</f>
        <v>1.2131872350492188</v>
      </c>
      <c r="J12" s="146">
        <f t="shared" ref="J12:J17" si="7">I12+$B$2+$C$2+$G$2</f>
        <v>4.3753833864332945</v>
      </c>
      <c r="K12" s="146">
        <f t="shared" ref="K12:K17" si="8">I12+$B$5+$C$5+$G$5</f>
        <v>4.7251696556799718</v>
      </c>
      <c r="L12" s="134">
        <f t="shared" si="1"/>
        <v>4.3753833864332945</v>
      </c>
      <c r="M12" s="137">
        <f t="shared" si="2"/>
        <v>0.86340096580254189</v>
      </c>
      <c r="N12" s="131">
        <f>MAX(Opt.D!H3)</f>
        <v>0.64381830325366707</v>
      </c>
      <c r="O12" s="146">
        <f t="shared" ref="O12:O17" si="9">N12+$B$3+$C$3+$G$3</f>
        <v>4.8388242394277263</v>
      </c>
      <c r="P12" s="146">
        <f t="shared" ref="P12:P17" si="10">N12+$B$5+$C$5+$G$5</f>
        <v>4.1558007238844201</v>
      </c>
      <c r="Q12" s="134">
        <f t="shared" si="3"/>
        <v>4.8388242394277263</v>
      </c>
      <c r="R12" s="137">
        <f t="shared" si="4"/>
        <v>1.3268418187969737</v>
      </c>
      <c r="S12" s="131">
        <f>MAX(Opt.D!K3)+$AJ$22</f>
        <v>0.44816017864520918</v>
      </c>
      <c r="T12" s="146">
        <f>S12+$B$4+$C$4+$G$4</f>
        <v>3.0847507534063547</v>
      </c>
      <c r="U12" s="146">
        <f>S12+$B$5+$C$5+$G$5</f>
        <v>3.9601425992759616</v>
      </c>
      <c r="V12" s="134">
        <f t="shared" si="5"/>
        <v>3.9601425992759616</v>
      </c>
      <c r="W12" s="137">
        <f t="shared" si="6"/>
        <v>0.44816017864520896</v>
      </c>
      <c r="X12" s="131">
        <f>MAX((Opt.D!O3),S12)</f>
        <v>0.64381830325366707</v>
      </c>
      <c r="Y12" s="146">
        <f>N12+$B$3+$C$3+$G$3</f>
        <v>4.8388242394277263</v>
      </c>
      <c r="Z12" s="146">
        <f>S12+$B$4+$C$4+$G$4</f>
        <v>3.0847507534063547</v>
      </c>
      <c r="AA12" s="134">
        <f>MAX(Y12:Z12)</f>
        <v>4.8388242394277263</v>
      </c>
      <c r="AB12" s="137">
        <f>ABS(AA12-$H$5)</f>
        <v>1.3268418187969737</v>
      </c>
      <c r="AC12" s="131">
        <f>MAX((Opt.D!M3),S12)</f>
        <v>1.2131872350492188</v>
      </c>
      <c r="AD12" s="146">
        <f>I12+$B$2+$F$2+$G$2</f>
        <v>4.304732733672533</v>
      </c>
      <c r="AE12" s="146">
        <f>N12+$B$3+$F$3+$G$3</f>
        <v>4.8397580292907172</v>
      </c>
      <c r="AF12" s="146">
        <f>S12+$B$4+$F$4+$G$4</f>
        <v>3.0863853318569605</v>
      </c>
      <c r="AG12" s="134">
        <f>MAX(AD12:AF12)</f>
        <v>4.8397580292907172</v>
      </c>
      <c r="AH12" s="137">
        <f>ABS(AG12-$H$5)</f>
        <v>1.3277756086599646</v>
      </c>
    </row>
    <row r="13" spans="1:34" ht="15" customHeight="1" x14ac:dyDescent="0.25">
      <c r="G13" s="159"/>
      <c r="H13" s="130">
        <v>7</v>
      </c>
      <c r="I13" s="131">
        <f>MAX(Opt.D!E4)</f>
        <v>0.60983562214786957</v>
      </c>
      <c r="J13" s="146">
        <f t="shared" si="7"/>
        <v>3.7720317735319453</v>
      </c>
      <c r="K13" s="146">
        <f t="shared" si="8"/>
        <v>4.1218180427786226</v>
      </c>
      <c r="L13" s="134">
        <f t="shared" si="1"/>
        <v>3.7720317735319453</v>
      </c>
      <c r="M13" s="137">
        <f t="shared" si="2"/>
        <v>0.26004935290119269</v>
      </c>
      <c r="N13" s="131">
        <f>MAX(Opt.D!H4)</f>
        <v>0.54883562214786252</v>
      </c>
      <c r="O13" s="146">
        <f t="shared" si="9"/>
        <v>4.7438415583219218</v>
      </c>
      <c r="P13" s="146">
        <f t="shared" si="10"/>
        <v>4.0608180427786156</v>
      </c>
      <c r="Q13" s="134">
        <f t="shared" si="3"/>
        <v>4.7438415583219218</v>
      </c>
      <c r="R13" s="137">
        <f t="shared" si="4"/>
        <v>1.2318591376911692</v>
      </c>
      <c r="S13" s="131">
        <f>MAX(Opt.D!K4)+$AJ$22</f>
        <v>0.65296883530507333</v>
      </c>
      <c r="T13" s="146">
        <f>S13+$B$4+$C$4+$G$4</f>
        <v>3.2895594100662189</v>
      </c>
      <c r="U13" s="146">
        <f>S13+$B$5+$C$5+$G$5</f>
        <v>4.1649512559358257</v>
      </c>
      <c r="V13" s="134">
        <f t="shared" si="5"/>
        <v>4.1649512559358257</v>
      </c>
      <c r="W13" s="137">
        <f t="shared" si="6"/>
        <v>0.6529688353050731</v>
      </c>
      <c r="X13" s="131">
        <f>MAX((Opt.D!O4),S13)</f>
        <v>0.65296883530507333</v>
      </c>
      <c r="Y13" s="146">
        <f>N13+$B$3+$C$3+$G$3</f>
        <v>4.7438415583219218</v>
      </c>
      <c r="Z13" s="146">
        <f>S13+$B$4+$C$4+$G$4</f>
        <v>3.2895594100662189</v>
      </c>
      <c r="AA13" s="134">
        <f>MAX(Y13:Z13)</f>
        <v>4.7438415583219218</v>
      </c>
      <c r="AB13" s="137">
        <f>ABS(AA13-$H$5)</f>
        <v>1.2318591376911692</v>
      </c>
      <c r="AC13" s="131">
        <f>MAX((Opt.D!M4),S13)</f>
        <v>0.65296883530507333</v>
      </c>
      <c r="AD13" s="146">
        <f>I13+$B$2+$F$2+$G$2</f>
        <v>3.7013811207711838</v>
      </c>
      <c r="AE13" s="146">
        <f>N13+$B$3+$F$3+$G$3</f>
        <v>4.7447753481849126</v>
      </c>
      <c r="AF13" s="146">
        <f>S13+$B$4+$F$4+$G$4</f>
        <v>3.2911939885168247</v>
      </c>
      <c r="AG13" s="134">
        <f>MAX(AD13:AF13)</f>
        <v>4.7447753481849126</v>
      </c>
      <c r="AH13" s="137">
        <f>ABS(AG13-$H$5)</f>
        <v>1.23279292755416</v>
      </c>
    </row>
    <row r="14" spans="1:34" x14ac:dyDescent="0.25">
      <c r="G14" s="160"/>
      <c r="H14" s="130">
        <v>41</v>
      </c>
      <c r="I14" s="131">
        <f>MAX(Opt.D!E5)</f>
        <v>0.2539153833332648</v>
      </c>
      <c r="J14" s="146">
        <f t="shared" si="7"/>
        <v>3.4161115347173405</v>
      </c>
      <c r="K14" s="146">
        <f t="shared" si="8"/>
        <v>3.7658978039640174</v>
      </c>
      <c r="L14" s="134">
        <f t="shared" si="1"/>
        <v>3.4161115347173405</v>
      </c>
      <c r="M14" s="137">
        <f t="shared" si="2"/>
        <v>9.5870885913412085E-2</v>
      </c>
      <c r="N14" s="131">
        <f>MAX(Opt.D!H5)</f>
        <v>0.35391538333325911</v>
      </c>
      <c r="O14" s="146">
        <f t="shared" si="9"/>
        <v>4.5489213195073184</v>
      </c>
      <c r="P14" s="146">
        <f t="shared" si="10"/>
        <v>3.8658978039640117</v>
      </c>
      <c r="Q14" s="134">
        <f t="shared" si="3"/>
        <v>4.5489213195073184</v>
      </c>
      <c r="R14" s="137">
        <f t="shared" si="4"/>
        <v>1.0369388988765658</v>
      </c>
      <c r="S14" s="131" t="s">
        <v>143</v>
      </c>
      <c r="T14" s="146"/>
      <c r="U14" s="146"/>
      <c r="V14" s="134" t="s">
        <v>143</v>
      </c>
      <c r="W14" s="134" t="s">
        <v>143</v>
      </c>
      <c r="X14" s="131" t="s">
        <v>143</v>
      </c>
      <c r="Y14" s="146" t="s">
        <v>143</v>
      </c>
      <c r="Z14" s="146" t="s">
        <v>143</v>
      </c>
      <c r="AA14" s="134" t="s">
        <v>143</v>
      </c>
      <c r="AB14" s="137" t="s">
        <v>143</v>
      </c>
      <c r="AC14" s="131" t="s">
        <v>143</v>
      </c>
      <c r="AD14" s="146" t="s">
        <v>143</v>
      </c>
      <c r="AE14" s="146" t="s">
        <v>143</v>
      </c>
      <c r="AF14" s="146" t="s">
        <v>143</v>
      </c>
      <c r="AG14" s="134" t="s">
        <v>143</v>
      </c>
      <c r="AH14" s="137" t="s">
        <v>143</v>
      </c>
    </row>
    <row r="15" spans="1:34" ht="15" customHeight="1" x14ac:dyDescent="0.25">
      <c r="G15" s="161" t="s">
        <v>156</v>
      </c>
      <c r="H15" s="130">
        <v>13</v>
      </c>
      <c r="I15" s="131">
        <f>MAX('Opt.G (3 ori)'!E3)</f>
        <v>4.1131872350492102</v>
      </c>
      <c r="J15" s="146">
        <f t="shared" si="7"/>
        <v>7.275383386433286</v>
      </c>
      <c r="K15" s="146">
        <f t="shared" si="8"/>
        <v>7.6251696556799633</v>
      </c>
      <c r="L15" s="134">
        <f t="shared" si="1"/>
        <v>7.275383386433286</v>
      </c>
      <c r="M15" s="137">
        <f t="shared" si="2"/>
        <v>3.7634009658025334</v>
      </c>
      <c r="N15" s="131">
        <f>MAX('Opt.G (3 ori)'!H3)</f>
        <v>0.88718723504922536</v>
      </c>
      <c r="O15" s="146">
        <f>N15+$B$3+$C$3+$G$3</f>
        <v>5.0821931712232846</v>
      </c>
      <c r="P15" s="146">
        <f t="shared" si="10"/>
        <v>4.3991696556799784</v>
      </c>
      <c r="Q15" s="134">
        <f>MAX(O15:P15)</f>
        <v>5.0821931712232846</v>
      </c>
      <c r="R15" s="137">
        <f t="shared" si="4"/>
        <v>1.570210750592532</v>
      </c>
      <c r="S15" s="131">
        <f>MAX('Opt.G (3 ori)'!K3)+$AJ$22</f>
        <v>1.2117360903261403</v>
      </c>
      <c r="T15" s="146">
        <f>S15+$B$4+$C$4+$G$4</f>
        <v>3.8483266650872858</v>
      </c>
      <c r="U15" s="146">
        <f>S15+$B$5+$C$5+$G$5</f>
        <v>4.7237185109568927</v>
      </c>
      <c r="V15" s="134">
        <f t="shared" si="5"/>
        <v>4.7237185109568927</v>
      </c>
      <c r="W15" s="137">
        <f t="shared" si="6"/>
        <v>1.21173609032614</v>
      </c>
      <c r="X15" s="131">
        <f>MAX(('Opt.G (3 ori)'!O3),S15)</f>
        <v>1.2117360903261403</v>
      </c>
      <c r="Y15" s="146">
        <f>N15+$B$3+$C$3+$G$3</f>
        <v>5.0821931712232846</v>
      </c>
      <c r="Z15" s="146">
        <f>S15+$B$4+$C$4+$G$4</f>
        <v>3.8483266650872858</v>
      </c>
      <c r="AA15" s="134">
        <f>MAX(Y15:Z15)</f>
        <v>5.0821931712232846</v>
      </c>
      <c r="AB15" s="137">
        <f>ABS(AA15-$H$5)</f>
        <v>1.570210750592532</v>
      </c>
      <c r="AC15" s="131">
        <f>MAX(('Opt.G (3 ori)'!M3),S15)</f>
        <v>4.1131872350492102</v>
      </c>
      <c r="AD15" s="146">
        <f>I15+$B$2+$F$2+$G$2</f>
        <v>7.2047327336725244</v>
      </c>
      <c r="AE15" s="146">
        <f>N15+$B$3+$F$3+$G$3</f>
        <v>5.0831269610862755</v>
      </c>
      <c r="AF15" s="146">
        <f>S15+$B$4+$F$4+$G$4</f>
        <v>3.8499612435378916</v>
      </c>
      <c r="AG15" s="134">
        <f>MAX(AD15:AF15)</f>
        <v>7.2047327336725244</v>
      </c>
      <c r="AH15" s="137">
        <f>ABS(AG15-$H$5)</f>
        <v>3.6927503130417718</v>
      </c>
    </row>
    <row r="16" spans="1:34" ht="15" customHeight="1" x14ac:dyDescent="0.25">
      <c r="G16" s="162"/>
      <c r="H16" s="130">
        <v>7</v>
      </c>
      <c r="I16" s="131">
        <f>MAX('Opt.G (3 ori)'!E4)</f>
        <v>3.2237198012643091</v>
      </c>
      <c r="J16" s="146">
        <f t="shared" si="7"/>
        <v>6.3859159526483849</v>
      </c>
      <c r="K16" s="146">
        <f t="shared" si="8"/>
        <v>6.7357022218950622</v>
      </c>
      <c r="L16" s="134">
        <f t="shared" si="1"/>
        <v>6.3859159526483849</v>
      </c>
      <c r="M16" s="137">
        <f t="shared" si="2"/>
        <v>2.8739335320176322</v>
      </c>
      <c r="N16" s="131">
        <f>MAX('Opt.G (3 ori)'!H4)</f>
        <v>0.64883562214787105</v>
      </c>
      <c r="O16" s="146">
        <f t="shared" si="9"/>
        <v>4.8438415583219303</v>
      </c>
      <c r="P16" s="146">
        <f t="shared" si="10"/>
        <v>4.1608180427786241</v>
      </c>
      <c r="Q16" s="134">
        <f t="shared" si="3"/>
        <v>4.8438415583219303</v>
      </c>
      <c r="R16" s="137">
        <f t="shared" si="4"/>
        <v>1.3318591376911777</v>
      </c>
      <c r="S16" s="131">
        <f>MAX('Opt.G (3 ori)'!K4)+$AJ$22</f>
        <v>0.97399636182146199</v>
      </c>
      <c r="T16" s="146">
        <f>S16+$B$4+$C$4+$G$4</f>
        <v>3.6105869365826075</v>
      </c>
      <c r="U16" s="146">
        <f>S16+$B$5+$C$5+$G$5</f>
        <v>4.4859787824522144</v>
      </c>
      <c r="V16" s="134">
        <f t="shared" si="5"/>
        <v>4.4859787824522144</v>
      </c>
      <c r="W16" s="137">
        <f t="shared" si="6"/>
        <v>0.97399636182146176</v>
      </c>
      <c r="X16" s="131">
        <f>MAX(('Opt.G (3 ori)'!O4),S16)</f>
        <v>0.97399636182146199</v>
      </c>
      <c r="Y16" s="146">
        <f>N16+$B$3+$C$3+$G$3</f>
        <v>4.8438415583219303</v>
      </c>
      <c r="Z16" s="146">
        <f>S16+$B$4+$C$4+$G$4</f>
        <v>3.6105869365826075</v>
      </c>
      <c r="AA16" s="134">
        <f>MAX(Y16:Z16)</f>
        <v>4.8438415583219303</v>
      </c>
      <c r="AB16" s="137">
        <f>ABS(AA16-$H$5)</f>
        <v>1.3318591376911777</v>
      </c>
      <c r="AC16" s="131">
        <f>MAX(('Opt.G (3 ori)'!M4),S16)</f>
        <v>3.2237198012643091</v>
      </c>
      <c r="AD16" s="146">
        <f>I16+$B$2+$F$2+$G$2</f>
        <v>6.3152652998876233</v>
      </c>
      <c r="AE16" s="146">
        <f>N16+$B$3+$F$3+$G$3</f>
        <v>4.8447753481849212</v>
      </c>
      <c r="AF16" s="146">
        <f>S16+$B$4+$F$4+$G$4</f>
        <v>3.6122215150332133</v>
      </c>
      <c r="AG16" s="134">
        <f>MAX(AD16:AF16)</f>
        <v>6.3152652998876233</v>
      </c>
      <c r="AH16" s="137">
        <f>ABS(AG16-$H$5)</f>
        <v>2.8032828792568707</v>
      </c>
    </row>
    <row r="17" spans="1:42" ht="15.75" thickBot="1" x14ac:dyDescent="0.3">
      <c r="G17" s="163"/>
      <c r="H17" s="138">
        <v>41</v>
      </c>
      <c r="I17" s="139">
        <f>MAX('Opt.G (3 ori)'!E5)</f>
        <v>3.4726961941815659</v>
      </c>
      <c r="J17" s="147">
        <f t="shared" si="7"/>
        <v>6.6348923455656417</v>
      </c>
      <c r="K17" s="147">
        <f t="shared" si="8"/>
        <v>6.984678614812319</v>
      </c>
      <c r="L17" s="140">
        <f t="shared" si="1"/>
        <v>6.6348923455656417</v>
      </c>
      <c r="M17" s="141">
        <f t="shared" si="2"/>
        <v>3.1229099249348891</v>
      </c>
      <c r="N17" s="139">
        <f>MAX('Opt.G (3 ori)'!H5)</f>
        <v>1.068769398911698</v>
      </c>
      <c r="O17" s="147">
        <f t="shared" si="9"/>
        <v>5.2637753350857572</v>
      </c>
      <c r="P17" s="147">
        <f t="shared" si="10"/>
        <v>4.580751819542451</v>
      </c>
      <c r="Q17" s="140">
        <f t="shared" si="3"/>
        <v>5.2637753350857572</v>
      </c>
      <c r="R17" s="141">
        <f t="shared" si="4"/>
        <v>1.7517929144550046</v>
      </c>
      <c r="S17" s="139" t="s">
        <v>143</v>
      </c>
      <c r="T17" s="147"/>
      <c r="U17" s="147"/>
      <c r="V17" s="140" t="s">
        <v>143</v>
      </c>
      <c r="W17" s="141" t="s">
        <v>143</v>
      </c>
      <c r="X17" s="139" t="s">
        <v>143</v>
      </c>
      <c r="Y17" s="147" t="s">
        <v>143</v>
      </c>
      <c r="Z17" s="147" t="s">
        <v>143</v>
      </c>
      <c r="AA17" s="140" t="s">
        <v>143</v>
      </c>
      <c r="AB17" s="141" t="s">
        <v>143</v>
      </c>
      <c r="AC17" s="139" t="s">
        <v>143</v>
      </c>
      <c r="AD17" s="147" t="s">
        <v>143</v>
      </c>
      <c r="AE17" s="147" t="s">
        <v>143</v>
      </c>
      <c r="AF17" s="147" t="s">
        <v>143</v>
      </c>
      <c r="AG17" s="140" t="s">
        <v>143</v>
      </c>
      <c r="AH17" s="141" t="s">
        <v>143</v>
      </c>
    </row>
    <row r="18" spans="1:42" x14ac:dyDescent="0.25">
      <c r="D18" s="43"/>
      <c r="E18" s="43"/>
      <c r="F18" s="43"/>
      <c r="H18" s="43"/>
      <c r="J18" s="43"/>
      <c r="K18" s="43"/>
      <c r="L18" s="43"/>
      <c r="M18" s="43"/>
      <c r="O18" s="43"/>
      <c r="P18" s="43"/>
      <c r="Q18" s="43"/>
      <c r="R18" s="43"/>
      <c r="T18" s="43"/>
      <c r="U18" s="43"/>
      <c r="V18" s="43"/>
      <c r="W18" s="43"/>
      <c r="X18" s="43"/>
      <c r="Z18" s="43"/>
      <c r="AA18" s="43"/>
      <c r="AB18" s="43"/>
      <c r="AC18" s="43"/>
      <c r="AD18" s="43"/>
      <c r="AH18" s="43"/>
    </row>
    <row r="19" spans="1:42" ht="15.75" thickBot="1" x14ac:dyDescent="0.3">
      <c r="D19" s="43"/>
      <c r="E19" s="43"/>
      <c r="F19" s="43"/>
      <c r="H19" s="43"/>
      <c r="J19" s="43"/>
      <c r="K19" s="43"/>
      <c r="L19" s="43"/>
      <c r="M19" s="43"/>
      <c r="O19" s="43"/>
      <c r="P19" s="43"/>
      <c r="Q19" s="43"/>
      <c r="R19" s="43"/>
      <c r="T19" s="43"/>
      <c r="U19" s="43"/>
      <c r="V19" s="43"/>
      <c r="W19" s="43"/>
      <c r="X19" s="43"/>
      <c r="Z19" s="43"/>
      <c r="AA19" s="43"/>
      <c r="AB19" s="43"/>
      <c r="AC19" s="43"/>
      <c r="AD19" s="43"/>
      <c r="AH19" s="43"/>
    </row>
    <row r="20" spans="1:42" ht="15.75" x14ac:dyDescent="0.25">
      <c r="A20" t="s">
        <v>140</v>
      </c>
      <c r="AI20" s="151" t="s">
        <v>158</v>
      </c>
      <c r="AJ20" s="172" t="s">
        <v>160</v>
      </c>
      <c r="AK20" s="172" t="s">
        <v>161</v>
      </c>
      <c r="AL20" s="172" t="s">
        <v>162</v>
      </c>
      <c r="AM20" s="172" t="s">
        <v>163</v>
      </c>
      <c r="AN20" s="172" t="s">
        <v>164</v>
      </c>
      <c r="AO20" s="172" t="s">
        <v>165</v>
      </c>
      <c r="AP20" s="172" t="s">
        <v>166</v>
      </c>
    </row>
    <row r="21" spans="1:42" ht="16.5" thickBot="1" x14ac:dyDescent="0.3">
      <c r="A21" t="s">
        <v>141</v>
      </c>
      <c r="AI21" s="152" t="s">
        <v>159</v>
      </c>
      <c r="AJ21" s="173"/>
      <c r="AK21" s="173"/>
      <c r="AL21" s="173"/>
      <c r="AM21" s="173"/>
      <c r="AN21" s="173"/>
      <c r="AO21" s="173"/>
      <c r="AP21" s="173"/>
    </row>
    <row r="22" spans="1:42" ht="16.5" thickBot="1" x14ac:dyDescent="0.3">
      <c r="AI22" s="153">
        <v>2</v>
      </c>
      <c r="AJ22" s="154">
        <v>0.28000000000000003</v>
      </c>
      <c r="AK22" s="154">
        <v>0.47</v>
      </c>
      <c r="AL22" s="154">
        <v>0.6</v>
      </c>
      <c r="AM22" s="154">
        <v>0.7</v>
      </c>
      <c r="AN22" s="154">
        <v>0.79</v>
      </c>
      <c r="AO22" s="154">
        <v>0.86</v>
      </c>
      <c r="AP22" s="154">
        <v>0.92</v>
      </c>
    </row>
    <row r="23" spans="1:42" ht="16.5" thickBot="1" x14ac:dyDescent="0.3">
      <c r="A23" s="143" t="s">
        <v>148</v>
      </c>
      <c r="AI23" s="153">
        <v>3</v>
      </c>
      <c r="AJ23" s="154">
        <v>0.18</v>
      </c>
      <c r="AK23" s="154">
        <v>0.37</v>
      </c>
      <c r="AL23" s="154">
        <v>0.42</v>
      </c>
      <c r="AM23" s="154">
        <v>0.51</v>
      </c>
      <c r="AN23" s="154">
        <v>0.57999999999999996</v>
      </c>
      <c r="AO23" s="154">
        <v>0.64</v>
      </c>
      <c r="AP23" s="154">
        <v>0.69</v>
      </c>
    </row>
    <row r="24" spans="1:42" ht="16.5" thickBot="1" x14ac:dyDescent="0.3">
      <c r="A24" t="s">
        <v>145</v>
      </c>
      <c r="AI24" s="153">
        <v>4</v>
      </c>
      <c r="AJ24" s="154">
        <v>0.13</v>
      </c>
      <c r="AK24" s="154">
        <v>0.24</v>
      </c>
      <c r="AL24" s="154">
        <v>0.32</v>
      </c>
      <c r="AM24" s="154">
        <v>0.39</v>
      </c>
      <c r="AN24" s="154">
        <v>0.46</v>
      </c>
      <c r="AO24" s="154">
        <v>0.51</v>
      </c>
      <c r="AP24" s="154">
        <v>0.56000000000000005</v>
      </c>
    </row>
    <row r="25" spans="1:42" ht="16.5" thickBot="1" x14ac:dyDescent="0.3">
      <c r="A25" t="s">
        <v>146</v>
      </c>
      <c r="AI25" s="153">
        <v>5</v>
      </c>
      <c r="AJ25" s="154">
        <v>0.1</v>
      </c>
      <c r="AK25" s="154">
        <v>0.19</v>
      </c>
      <c r="AL25" s="154">
        <v>0.26</v>
      </c>
      <c r="AM25" s="154">
        <v>0.32</v>
      </c>
      <c r="AN25" s="154">
        <v>0.38</v>
      </c>
      <c r="AO25" s="154">
        <v>0.42</v>
      </c>
      <c r="AP25" s="154">
        <v>0.47</v>
      </c>
    </row>
    <row r="26" spans="1:42" ht="16.5" thickBot="1" x14ac:dyDescent="0.3">
      <c r="A26" t="s">
        <v>147</v>
      </c>
      <c r="AI26" s="153">
        <v>6</v>
      </c>
      <c r="AJ26" s="154">
        <v>0.09</v>
      </c>
      <c r="AK26" s="154">
        <v>0.16</v>
      </c>
      <c r="AL26" s="154">
        <v>0.22</v>
      </c>
      <c r="AM26" s="154">
        <v>0.27</v>
      </c>
      <c r="AN26" s="154">
        <v>0.32</v>
      </c>
      <c r="AO26" s="154">
        <v>0.36</v>
      </c>
      <c r="AP26" s="154">
        <v>0.4</v>
      </c>
    </row>
    <row r="27" spans="1:42" ht="16.5" thickBot="1" x14ac:dyDescent="0.3">
      <c r="AI27" s="153">
        <v>7</v>
      </c>
      <c r="AJ27" s="154">
        <v>7.0000000000000007E-2</v>
      </c>
      <c r="AK27" s="154">
        <v>0.13</v>
      </c>
      <c r="AL27" s="154">
        <v>0.19</v>
      </c>
      <c r="AM27" s="154">
        <v>0.23</v>
      </c>
      <c r="AN27" s="154">
        <v>0.28000000000000003</v>
      </c>
      <c r="AO27" s="154">
        <v>0.32</v>
      </c>
      <c r="AP27" s="154">
        <v>0.35</v>
      </c>
    </row>
    <row r="28" spans="1:42" ht="16.5" thickBot="1" x14ac:dyDescent="0.3">
      <c r="AI28" s="153">
        <v>8</v>
      </c>
      <c r="AJ28" s="154">
        <v>0.06</v>
      </c>
      <c r="AK28" s="154">
        <v>0.12</v>
      </c>
      <c r="AL28" s="154">
        <v>0.16</v>
      </c>
      <c r="AM28" s="154">
        <v>0.21</v>
      </c>
      <c r="AN28" s="154">
        <v>0.24</v>
      </c>
      <c r="AO28" s="154">
        <v>0.28000000000000003</v>
      </c>
      <c r="AP28" s="154">
        <v>0.31</v>
      </c>
    </row>
    <row r="29" spans="1:42" ht="16.5" thickBot="1" x14ac:dyDescent="0.3">
      <c r="AI29" s="153">
        <v>9</v>
      </c>
      <c r="AJ29" s="154">
        <v>0.05</v>
      </c>
      <c r="AK29" s="154">
        <v>0.1</v>
      </c>
      <c r="AL29" s="154">
        <v>0.14000000000000001</v>
      </c>
      <c r="AM29" s="154">
        <v>0.18</v>
      </c>
      <c r="AN29" s="154">
        <v>0.22</v>
      </c>
      <c r="AO29" s="154">
        <v>0.25</v>
      </c>
      <c r="AP29" s="154">
        <v>0.28000000000000003</v>
      </c>
    </row>
    <row r="30" spans="1:42" ht="16.5" thickBot="1" x14ac:dyDescent="0.3">
      <c r="AI30" s="153">
        <v>10</v>
      </c>
      <c r="AJ30" s="154">
        <v>0.05</v>
      </c>
      <c r="AK30" s="154">
        <v>0.09</v>
      </c>
      <c r="AL30" s="154">
        <v>0.13</v>
      </c>
      <c r="AM30" s="154">
        <v>0.17</v>
      </c>
      <c r="AN30" s="154">
        <v>0.2</v>
      </c>
      <c r="AO30" s="154">
        <v>0.23</v>
      </c>
      <c r="AP30" s="154">
        <v>0.26</v>
      </c>
    </row>
  </sheetData>
  <mergeCells count="17">
    <mergeCell ref="AO20:AO21"/>
    <mergeCell ref="AP20:AP21"/>
    <mergeCell ref="S7:W7"/>
    <mergeCell ref="I7:M7"/>
    <mergeCell ref="AJ20:AJ21"/>
    <mergeCell ref="AK20:AK21"/>
    <mergeCell ref="AL20:AL21"/>
    <mergeCell ref="AM20:AM21"/>
    <mergeCell ref="AN20:AN21"/>
    <mergeCell ref="G15:G17"/>
    <mergeCell ref="N7:R7"/>
    <mergeCell ref="AC7:AH7"/>
    <mergeCell ref="X7:AB7"/>
    <mergeCell ref="G7:G8"/>
    <mergeCell ref="H7:H8"/>
    <mergeCell ref="G9:G11"/>
    <mergeCell ref="G12:G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"/>
  <sheetViews>
    <sheetView workbookViewId="0">
      <selection activeCell="AI9" sqref="AI9"/>
    </sheetView>
  </sheetViews>
  <sheetFormatPr baseColWidth="10" defaultColWidth="8.85546875" defaultRowHeight="15" x14ac:dyDescent="0.25"/>
  <cols>
    <col min="1" max="2" width="10.85546875" customWidth="1"/>
    <col min="3" max="3" width="10.7109375" customWidth="1"/>
    <col min="4" max="5" width="3.5703125" hidden="1" customWidth="1"/>
    <col min="6" max="6" width="10.7109375" customWidth="1"/>
    <col min="7" max="7" width="12.5703125" customWidth="1"/>
    <col min="8" max="9" width="10.7109375" customWidth="1"/>
    <col min="10" max="10" width="5.85546875" hidden="1" customWidth="1"/>
    <col min="11" max="11" width="5.5703125" hidden="1" customWidth="1"/>
    <col min="12" max="14" width="10.7109375" customWidth="1"/>
    <col min="15" max="16" width="10.85546875" hidden="1" customWidth="1"/>
    <col min="17" max="19" width="10.7109375" customWidth="1"/>
    <col min="20" max="20" width="7.42578125" hidden="1" customWidth="1"/>
    <col min="21" max="21" width="5.5703125" hidden="1" customWidth="1"/>
    <col min="22" max="24" width="10.7109375" customWidth="1"/>
    <col min="25" max="25" width="5.85546875" hidden="1" customWidth="1"/>
    <col min="26" max="26" width="7.42578125" hidden="1" customWidth="1"/>
    <col min="27" max="27" width="10.5703125" bestFit="1" customWidth="1"/>
    <col min="28" max="29" width="10.7109375" customWidth="1"/>
    <col min="30" max="30" width="4.42578125" hidden="1" customWidth="1"/>
    <col min="31" max="31" width="5" hidden="1" customWidth="1"/>
    <col min="32" max="32" width="7.42578125" hidden="1" customWidth="1"/>
    <col min="33" max="57" width="10.7109375" customWidth="1"/>
    <col min="65" max="66" width="7.7109375" customWidth="1"/>
    <col min="67" max="67" width="9.42578125" bestFit="1" customWidth="1"/>
    <col min="71" max="71" width="7.7109375" customWidth="1"/>
    <col min="77" max="77" width="7.7109375" customWidth="1"/>
    <col min="83" max="83" width="7.7109375" customWidth="1"/>
    <col min="86" max="86" width="8.85546875" customWidth="1"/>
    <col min="89" max="89" width="7.7109375" customWidth="1"/>
  </cols>
  <sheetData>
    <row r="1" spans="1:34" ht="30" x14ac:dyDescent="0.25">
      <c r="A1" s="10" t="s">
        <v>30</v>
      </c>
      <c r="B1" s="150" t="s">
        <v>130</v>
      </c>
      <c r="C1" s="120" t="s">
        <v>131</v>
      </c>
      <c r="F1" s="120" t="s">
        <v>132</v>
      </c>
      <c r="G1" s="150" t="s">
        <v>133</v>
      </c>
      <c r="H1" s="150" t="s">
        <v>170</v>
      </c>
      <c r="J1" s="150" t="s">
        <v>167</v>
      </c>
      <c r="K1" s="150" t="s">
        <v>167</v>
      </c>
    </row>
    <row r="2" spans="1:34" x14ac:dyDescent="0.25">
      <c r="A2" s="121" t="s">
        <v>33</v>
      </c>
      <c r="B2" s="132">
        <v>1.87</v>
      </c>
      <c r="C2" s="132">
        <f>MAX('ADTF(REG)-January 2016'!C21:D21,'ADTF(REG)-January 2016'!C43:D43)</f>
        <v>1.2921961513840756</v>
      </c>
      <c r="D2" s="142"/>
      <c r="E2" s="142"/>
      <c r="F2" s="132">
        <f>MAX('ADTF(INV)-January 2016'!C21:D21,'ADTF(INV)-January 2016'!C43:D43)</f>
        <v>1.2215454986233141</v>
      </c>
      <c r="G2" s="75">
        <v>0</v>
      </c>
      <c r="H2" s="132">
        <f>B2+C2</f>
        <v>3.1621961513840757</v>
      </c>
      <c r="J2" s="132">
        <f t="shared" ref="J2:K5" si="0">F2+I2</f>
        <v>1.2215454986233141</v>
      </c>
      <c r="K2" s="132">
        <f t="shared" si="0"/>
        <v>1.2215454986233141</v>
      </c>
    </row>
    <row r="3" spans="1:34" x14ac:dyDescent="0.25">
      <c r="A3" s="122" t="s">
        <v>36</v>
      </c>
      <c r="B3" s="135">
        <v>2.59</v>
      </c>
      <c r="C3" s="135">
        <f>(MAX('ADTF(REG)-January 2016'!E21:H21,'ADTF(REG)-January 2016'!E43:H43))/2</f>
        <v>1.6050059361740594</v>
      </c>
      <c r="D3" s="142"/>
      <c r="E3" s="142"/>
      <c r="F3" s="135">
        <f>(MAX('ADTF(INV)-January 2016'!E21:H21,'ADTF(INV)-January 2016'!E43:H43))/2</f>
        <v>1.6059397260370503</v>
      </c>
      <c r="G3" s="123">
        <v>0</v>
      </c>
      <c r="H3" s="135">
        <f t="shared" ref="H3:H5" si="1">B3+C3</f>
        <v>4.1950059361740593</v>
      </c>
      <c r="J3" s="135">
        <f t="shared" si="0"/>
        <v>1.6059397260370503</v>
      </c>
      <c r="K3" s="135">
        <f t="shared" si="0"/>
        <v>1.6059397260370503</v>
      </c>
    </row>
    <row r="4" spans="1:34" x14ac:dyDescent="0.25">
      <c r="A4" s="124" t="s">
        <v>35</v>
      </c>
      <c r="B4" s="136">
        <v>2.08</v>
      </c>
      <c r="C4" s="136">
        <f>MAX('ADTF(REG)-August 2015'!G28:J28,'ADTF(REG)-August 2015'!G56:J56)</f>
        <v>0.55659057476114526</v>
      </c>
      <c r="D4" s="142"/>
      <c r="E4" s="142"/>
      <c r="F4" s="136">
        <f>MAX('ADTF(INV)-August 2015'!G28:J28,'ADTF(INV)-August 2015'!G56:J56)</f>
        <v>0.55822515321175104</v>
      </c>
      <c r="G4" s="125">
        <v>0</v>
      </c>
      <c r="H4" s="136">
        <f t="shared" si="1"/>
        <v>2.6365905747611453</v>
      </c>
      <c r="J4" s="136">
        <f t="shared" si="0"/>
        <v>0.55822515321175104</v>
      </c>
      <c r="K4" s="136">
        <f t="shared" si="0"/>
        <v>0.55822515321175104</v>
      </c>
    </row>
    <row r="5" spans="1:34" x14ac:dyDescent="0.25">
      <c r="A5" s="67" t="s">
        <v>34</v>
      </c>
      <c r="B5" s="133">
        <v>2.65</v>
      </c>
      <c r="C5" s="133">
        <f>MAX('ADTF(REG)-August 2015'!C28:F28,'ADTF(REG)-August 2015'!C56:F56)</f>
        <v>0.8619824206307527</v>
      </c>
      <c r="D5" s="142"/>
      <c r="E5" s="142"/>
      <c r="F5" s="133">
        <f>MAX('ADTF(INV)-August 2015'!C28:F28,'ADTF(INV)-August 2015'!C56:F56)</f>
        <v>0.87184074197142536</v>
      </c>
      <c r="G5" s="149">
        <v>0</v>
      </c>
      <c r="H5" s="133">
        <f t="shared" si="1"/>
        <v>3.5119824206307526</v>
      </c>
      <c r="J5" s="133">
        <f t="shared" si="0"/>
        <v>0.87184074197142536</v>
      </c>
      <c r="K5" s="133">
        <f t="shared" si="0"/>
        <v>0.87184074197142536</v>
      </c>
    </row>
    <row r="6" spans="1:34" ht="15.75" customHeight="1" thickBot="1" x14ac:dyDescent="0.3"/>
    <row r="7" spans="1:34" ht="15.75" customHeight="1" x14ac:dyDescent="0.25">
      <c r="G7" s="177" t="s">
        <v>83</v>
      </c>
      <c r="H7" s="179" t="s">
        <v>5</v>
      </c>
      <c r="I7" s="155" t="s">
        <v>134</v>
      </c>
      <c r="J7" s="156"/>
      <c r="K7" s="156"/>
      <c r="L7" s="156"/>
      <c r="M7" s="157"/>
      <c r="N7" s="155" t="s">
        <v>135</v>
      </c>
      <c r="O7" s="156"/>
      <c r="P7" s="156"/>
      <c r="Q7" s="156"/>
      <c r="R7" s="157"/>
      <c r="S7" s="155" t="s">
        <v>136</v>
      </c>
      <c r="T7" s="156"/>
      <c r="U7" s="156"/>
      <c r="V7" s="156"/>
      <c r="W7" s="157"/>
      <c r="X7" s="155" t="s">
        <v>137</v>
      </c>
      <c r="Y7" s="156"/>
      <c r="Z7" s="156"/>
      <c r="AA7" s="156"/>
      <c r="AB7" s="157"/>
      <c r="AC7" s="155" t="s">
        <v>138</v>
      </c>
      <c r="AD7" s="156"/>
      <c r="AE7" s="156"/>
      <c r="AF7" s="156"/>
      <c r="AG7" s="156"/>
      <c r="AH7" s="157"/>
    </row>
    <row r="8" spans="1:34" s="27" customFormat="1" ht="45" x14ac:dyDescent="0.25">
      <c r="G8" s="178"/>
      <c r="H8" s="180"/>
      <c r="I8" s="126" t="s">
        <v>142</v>
      </c>
      <c r="J8" s="127" t="s">
        <v>149</v>
      </c>
      <c r="K8" s="127" t="s">
        <v>150</v>
      </c>
      <c r="L8" s="128" t="s">
        <v>139</v>
      </c>
      <c r="M8" s="129" t="s">
        <v>157</v>
      </c>
      <c r="N8" s="126" t="s">
        <v>142</v>
      </c>
      <c r="O8" s="127" t="s">
        <v>151</v>
      </c>
      <c r="P8" s="127" t="s">
        <v>150</v>
      </c>
      <c r="Q8" s="128" t="s">
        <v>139</v>
      </c>
      <c r="R8" s="129" t="s">
        <v>157</v>
      </c>
      <c r="S8" s="126" t="s">
        <v>142</v>
      </c>
      <c r="T8" s="127" t="s">
        <v>152</v>
      </c>
      <c r="U8" s="127" t="s">
        <v>150</v>
      </c>
      <c r="V8" s="128" t="s">
        <v>139</v>
      </c>
      <c r="W8" s="129" t="s">
        <v>157</v>
      </c>
      <c r="X8" s="126" t="s">
        <v>142</v>
      </c>
      <c r="Y8" s="127" t="s">
        <v>149</v>
      </c>
      <c r="Z8" s="127" t="s">
        <v>152</v>
      </c>
      <c r="AA8" s="128" t="s">
        <v>139</v>
      </c>
      <c r="AB8" s="129" t="s">
        <v>157</v>
      </c>
      <c r="AC8" s="126" t="s">
        <v>142</v>
      </c>
      <c r="AD8" s="127" t="s">
        <v>149</v>
      </c>
      <c r="AE8" s="127" t="s">
        <v>151</v>
      </c>
      <c r="AF8" s="127" t="s">
        <v>152</v>
      </c>
      <c r="AG8" s="128" t="s">
        <v>139</v>
      </c>
      <c r="AH8" s="129" t="s">
        <v>157</v>
      </c>
    </row>
    <row r="9" spans="1:34" ht="15" customHeight="1" x14ac:dyDescent="0.25">
      <c r="G9" s="174" t="s">
        <v>84</v>
      </c>
      <c r="H9" s="130">
        <v>13</v>
      </c>
      <c r="I9" s="131">
        <f>MAX(Opt.C!E3)</f>
        <v>0.91519888506675784</v>
      </c>
      <c r="J9" s="146">
        <f>I9+$B$2+$F$2+$G$2</f>
        <v>4.006744383690072</v>
      </c>
      <c r="K9" s="146">
        <f>I9+$B$5+$F$5+$G$5</f>
        <v>4.4370396270381836</v>
      </c>
      <c r="L9" s="134">
        <f>MAX(I9:J9)</f>
        <v>4.006744383690072</v>
      </c>
      <c r="M9" s="137">
        <f>ABS(L9-$H$5)</f>
        <v>0.49476196305931941</v>
      </c>
      <c r="N9" s="131">
        <f>MAX(Opt.C!H3)</f>
        <v>0.26419888506676159</v>
      </c>
      <c r="O9" s="146">
        <f>N9+$B$3+$F$3+$G$3</f>
        <v>4.4601386111038117</v>
      </c>
      <c r="P9" s="146">
        <f>N9+$B$5+$F$5+$G$5</f>
        <v>3.7860396270381869</v>
      </c>
      <c r="Q9" s="134">
        <f>MAX(O9:P9)</f>
        <v>4.4601386111038117</v>
      </c>
      <c r="R9" s="137">
        <f>ABS(Q9-$H$5)</f>
        <v>0.9481561904730591</v>
      </c>
      <c r="S9" s="131">
        <f>MAX(Opt.C!K3)+$AJ$22</f>
        <v>0.37085447531359139</v>
      </c>
      <c r="T9" s="146">
        <f>S9+$B$4+$F$4+$G$4</f>
        <v>3.0090796285253427</v>
      </c>
      <c r="U9" s="146">
        <f>S9+$B$5+$F$5+$G$5</f>
        <v>3.8926952172850164</v>
      </c>
      <c r="V9" s="134">
        <f>MAX(T9:U9)</f>
        <v>3.8926952172850164</v>
      </c>
      <c r="W9" s="137">
        <f>ABS(V9-$H$5)</f>
        <v>0.38071279665426383</v>
      </c>
      <c r="X9" s="131">
        <f>MAX((Opt.C!O3),S9)</f>
        <v>0.37085447531359139</v>
      </c>
      <c r="Y9" s="146">
        <f>N9+$B$3+$F$3+$G$3</f>
        <v>4.4601386111038117</v>
      </c>
      <c r="Z9" s="146">
        <f>S9+$B$4+$F$4+$G$4</f>
        <v>3.0090796285253427</v>
      </c>
      <c r="AA9" s="134">
        <f>MAX(Y9:Z9)</f>
        <v>4.4601386111038117</v>
      </c>
      <c r="AB9" s="137">
        <f>ABS(AA9-$H$5)</f>
        <v>0.9481561904730591</v>
      </c>
      <c r="AC9" s="131">
        <f>MAX((Opt.C!M3),S9)</f>
        <v>0.91519888506675784</v>
      </c>
      <c r="AD9" s="146">
        <f>I9+$B$2+$F$2+$G$2</f>
        <v>4.006744383690072</v>
      </c>
      <c r="AE9" s="146">
        <f>N9+$B$3+$F$3+$G$3</f>
        <v>4.4601386111038117</v>
      </c>
      <c r="AF9" s="146">
        <f>S9+$B$4+$F$4+$G$4</f>
        <v>3.0090796285253427</v>
      </c>
      <c r="AG9" s="134">
        <f>MAX(AD9:AF9)</f>
        <v>4.4601386111038117</v>
      </c>
      <c r="AH9" s="137">
        <f>ABS(AG9-$H$5)</f>
        <v>0.9481561904730591</v>
      </c>
    </row>
    <row r="10" spans="1:34" ht="15" customHeight="1" x14ac:dyDescent="0.25">
      <c r="G10" s="174"/>
      <c r="H10" s="130">
        <v>7</v>
      </c>
      <c r="I10" s="131">
        <f>MAX(Opt.C!E4)</f>
        <v>0.58513185894689457</v>
      </c>
      <c r="J10" s="146">
        <f>I10+$B$2+$F$2+$G$2</f>
        <v>3.6766773575702087</v>
      </c>
      <c r="K10" s="146">
        <f>I10+$B$5+$F$5+$G$5</f>
        <v>4.1069726009183203</v>
      </c>
      <c r="L10" s="134">
        <f t="shared" ref="L10:L17" si="2">MAX(I10:J10)</f>
        <v>3.6766773575702087</v>
      </c>
      <c r="M10" s="137">
        <f t="shared" ref="M10:M17" si="3">ABS(L10-$H$5)</f>
        <v>0.16469493693945614</v>
      </c>
      <c r="N10" s="131">
        <f>MAX(Opt.C!H4)</f>
        <v>0.54113185894689764</v>
      </c>
      <c r="O10" s="146">
        <f>N10+$B$3+$F$3+$G$3</f>
        <v>4.7370715849839478</v>
      </c>
      <c r="P10" s="146">
        <f>N10+$B$5+$F$5+$G$5</f>
        <v>4.0629726009183234</v>
      </c>
      <c r="Q10" s="134">
        <f t="shared" ref="Q10:Q17" si="4">MAX(O10:P10)</f>
        <v>4.7370715849839478</v>
      </c>
      <c r="R10" s="137">
        <f t="shared" ref="R10:R17" si="5">ABS(Q10-$H$5)</f>
        <v>1.2250891643531951</v>
      </c>
      <c r="S10" s="131">
        <f>MAX(Opt.C!K4)+$AJ$22</f>
        <v>0.6678526686433901</v>
      </c>
      <c r="T10" s="146">
        <f>S10+$B$4+$F$4+$G$4</f>
        <v>3.3060778218551414</v>
      </c>
      <c r="U10" s="146">
        <f>S10+$B$5+$F$5+$G$5</f>
        <v>4.1896934106148151</v>
      </c>
      <c r="V10" s="134">
        <f t="shared" ref="V10:V16" si="6">MAX(T10:U10)</f>
        <v>4.1896934106148151</v>
      </c>
      <c r="W10" s="137">
        <f>ABS(V10-$H$5)</f>
        <v>0.67771098998406254</v>
      </c>
      <c r="X10" s="131">
        <f>MAX((Opt.C!O4),S10)</f>
        <v>0.6678526686433901</v>
      </c>
      <c r="Y10" s="146">
        <f>N10+$B$3+$F$3+$G$3</f>
        <v>4.7370715849839478</v>
      </c>
      <c r="Z10" s="146">
        <f>S10+$B$4+$F$4+$G$4</f>
        <v>3.3060778218551414</v>
      </c>
      <c r="AA10" s="134">
        <f>MAX(Y10:Z10)</f>
        <v>4.7370715849839478</v>
      </c>
      <c r="AB10" s="137">
        <f>ABS(AA10-$H$5)</f>
        <v>1.2250891643531951</v>
      </c>
      <c r="AC10" s="131">
        <f>MAX((Opt.C!M4),S10)</f>
        <v>0.6678526686433901</v>
      </c>
      <c r="AD10" s="146">
        <f>I10+$B$2+$F$2+$G$2</f>
        <v>3.6766773575702087</v>
      </c>
      <c r="AE10" s="146">
        <f>N10+$B$3+$F$3+$G$3</f>
        <v>4.7370715849839478</v>
      </c>
      <c r="AF10" s="146">
        <f>S10+$B$4+$F$4+$G$4</f>
        <v>3.3060778218551414</v>
      </c>
      <c r="AG10" s="134">
        <f>MAX(AD10:AF10)</f>
        <v>4.7370715849839478</v>
      </c>
      <c r="AH10" s="137">
        <f>ABS(AG10-$H$5)</f>
        <v>1.2250891643531951</v>
      </c>
    </row>
    <row r="11" spans="1:34" x14ac:dyDescent="0.25">
      <c r="G11" s="174"/>
      <c r="H11" s="130">
        <v>41</v>
      </c>
      <c r="I11" s="131">
        <f>MAX(Opt.C!E5)</f>
        <v>0.23969464565387</v>
      </c>
      <c r="J11" s="146">
        <f>I11+$B$2+$F$2+$G$2</f>
        <v>3.3312401442771842</v>
      </c>
      <c r="K11" s="146">
        <f>I11+$B$5+$F$5+$G$5</f>
        <v>3.7615353876252953</v>
      </c>
      <c r="L11" s="134">
        <f t="shared" si="2"/>
        <v>3.3312401442771842</v>
      </c>
      <c r="M11" s="137">
        <f t="shared" si="3"/>
        <v>0.18074227635356843</v>
      </c>
      <c r="N11" s="131">
        <f>MAX(Opt.C!H5)</f>
        <v>0.38593160472998989</v>
      </c>
      <c r="O11" s="146">
        <f>N11+$B$3+$F$3+$G$3</f>
        <v>4.58187133076704</v>
      </c>
      <c r="P11" s="146">
        <f>N11+$B$5+$F$5+$G$5</f>
        <v>3.9077723467014152</v>
      </c>
      <c r="Q11" s="134">
        <f t="shared" si="4"/>
        <v>4.58187133076704</v>
      </c>
      <c r="R11" s="137">
        <f t="shared" si="5"/>
        <v>1.0698889101362874</v>
      </c>
      <c r="S11" s="131" t="s">
        <v>143</v>
      </c>
      <c r="T11" s="146"/>
      <c r="U11" s="146"/>
      <c r="V11" s="134" t="s">
        <v>143</v>
      </c>
      <c r="W11" s="137" t="s">
        <v>143</v>
      </c>
      <c r="X11" s="131" t="s">
        <v>143</v>
      </c>
      <c r="Y11" s="146" t="s">
        <v>143</v>
      </c>
      <c r="Z11" s="146" t="s">
        <v>143</v>
      </c>
      <c r="AA11" s="134" t="s">
        <v>143</v>
      </c>
      <c r="AB11" s="137" t="s">
        <v>143</v>
      </c>
      <c r="AC11" s="131" t="s">
        <v>143</v>
      </c>
      <c r="AD11" s="146" t="s">
        <v>143</v>
      </c>
      <c r="AE11" s="146" t="s">
        <v>143</v>
      </c>
      <c r="AF11" s="146" t="s">
        <v>143</v>
      </c>
      <c r="AG11" s="134" t="s">
        <v>143</v>
      </c>
      <c r="AH11" s="137" t="s">
        <v>143</v>
      </c>
    </row>
    <row r="12" spans="1:34" ht="15" customHeight="1" x14ac:dyDescent="0.25">
      <c r="G12" s="174" t="s">
        <v>85</v>
      </c>
      <c r="H12" s="130">
        <v>13</v>
      </c>
      <c r="I12" s="131">
        <f>MAX(Opt.D!E3)</f>
        <v>1.2131872350492188</v>
      </c>
      <c r="J12" s="146">
        <f t="shared" ref="J12:J17" si="7">I12+$B$2+$C$2+$G$2</f>
        <v>4.3753833864332945</v>
      </c>
      <c r="K12" s="146">
        <f t="shared" ref="K12:K17" si="8">I12+$B$5+$C$5+$G$5</f>
        <v>4.7251696556799718</v>
      </c>
      <c r="L12" s="134">
        <f t="shared" si="2"/>
        <v>4.3753833864332945</v>
      </c>
      <c r="M12" s="137">
        <f t="shared" si="3"/>
        <v>0.86340096580254189</v>
      </c>
      <c r="N12" s="131">
        <f>MAX(Opt.D!H3)</f>
        <v>0.64381830325366707</v>
      </c>
      <c r="O12" s="146">
        <f t="shared" ref="O12:O17" si="9">N12+$B$3+$C$3+$G$3</f>
        <v>4.8388242394277263</v>
      </c>
      <c r="P12" s="146">
        <f t="shared" ref="P12:P17" si="10">N12+$B$5+$C$5+$G$5</f>
        <v>4.1558007238844201</v>
      </c>
      <c r="Q12" s="134">
        <f t="shared" si="4"/>
        <v>4.8388242394277263</v>
      </c>
      <c r="R12" s="137">
        <f t="shared" si="5"/>
        <v>1.3268418187969737</v>
      </c>
      <c r="S12" s="131">
        <f>MAX(Opt.D!K3)+$AJ$22</f>
        <v>0.44816017864520918</v>
      </c>
      <c r="T12" s="146">
        <f>S12+$B$4+$C$4+$G$4</f>
        <v>3.0847507534063547</v>
      </c>
      <c r="U12" s="146">
        <f>S12+$B$5+$C$5+$G$5</f>
        <v>3.9601425992759616</v>
      </c>
      <c r="V12" s="134">
        <f t="shared" si="6"/>
        <v>3.9601425992759616</v>
      </c>
      <c r="W12" s="137">
        <f>ABS(V12-$H$5)</f>
        <v>0.44816017864520896</v>
      </c>
      <c r="X12" s="131">
        <f>MAX((Opt.D!O3),S12)</f>
        <v>0.64381830325366707</v>
      </c>
      <c r="Y12" s="146">
        <f>N12+$B$3+$C$3+$G$3</f>
        <v>4.8388242394277263</v>
      </c>
      <c r="Z12" s="146">
        <f>S12+$B$4+$C$4+$G$4</f>
        <v>3.0847507534063547</v>
      </c>
      <c r="AA12" s="134">
        <f>MAX(Y12:Z12)</f>
        <v>4.8388242394277263</v>
      </c>
      <c r="AB12" s="137">
        <f>ABS(AA12-$H$5)</f>
        <v>1.3268418187969737</v>
      </c>
      <c r="AC12" s="131">
        <f>MAX((Opt.D!M3),S12)</f>
        <v>1.2131872350492188</v>
      </c>
      <c r="AD12" s="146">
        <f>I12+$B$2+$F$2+$G$2</f>
        <v>4.304732733672533</v>
      </c>
      <c r="AE12" s="146">
        <f>N12+$B$3+$F$3+$G$3</f>
        <v>4.8397580292907172</v>
      </c>
      <c r="AF12" s="146">
        <f>S12+$B$4+$F$4+$G$4</f>
        <v>3.0863853318569605</v>
      </c>
      <c r="AG12" s="134">
        <f>MAX(AD12:AF12)</f>
        <v>4.8397580292907172</v>
      </c>
      <c r="AH12" s="137">
        <f>ABS(AG12-$H$5)</f>
        <v>1.3277756086599646</v>
      </c>
    </row>
    <row r="13" spans="1:34" ht="15" customHeight="1" x14ac:dyDescent="0.25">
      <c r="G13" s="174"/>
      <c r="H13" s="130">
        <v>7</v>
      </c>
      <c r="I13" s="131">
        <f>MAX(Opt.D!E4)</f>
        <v>0.60983562214786957</v>
      </c>
      <c r="J13" s="146">
        <f t="shared" si="7"/>
        <v>3.7720317735319453</v>
      </c>
      <c r="K13" s="146">
        <f t="shared" si="8"/>
        <v>4.1218180427786226</v>
      </c>
      <c r="L13" s="134">
        <f t="shared" si="2"/>
        <v>3.7720317735319453</v>
      </c>
      <c r="M13" s="137">
        <f t="shared" si="3"/>
        <v>0.26004935290119269</v>
      </c>
      <c r="N13" s="131">
        <f>MAX(Opt.D!H4)</f>
        <v>0.54883562214786252</v>
      </c>
      <c r="O13" s="146">
        <f t="shared" si="9"/>
        <v>4.7438415583219218</v>
      </c>
      <c r="P13" s="146">
        <f t="shared" si="10"/>
        <v>4.0608180427786156</v>
      </c>
      <c r="Q13" s="134">
        <f t="shared" si="4"/>
        <v>4.7438415583219218</v>
      </c>
      <c r="R13" s="137">
        <f t="shared" si="5"/>
        <v>1.2318591376911692</v>
      </c>
      <c r="S13" s="131">
        <f>MAX(Opt.D!K4)+$AJ$22</f>
        <v>0.65296883530507333</v>
      </c>
      <c r="T13" s="146">
        <f>S13+$B$4+$C$4+$G$4</f>
        <v>3.2895594100662189</v>
      </c>
      <c r="U13" s="146">
        <f>S13+$B$5+$C$5+$G$5</f>
        <v>4.1649512559358257</v>
      </c>
      <c r="V13" s="134">
        <f t="shared" si="6"/>
        <v>4.1649512559358257</v>
      </c>
      <c r="W13" s="137">
        <f>ABS(V13-$H$5)</f>
        <v>0.6529688353050731</v>
      </c>
      <c r="X13" s="131">
        <f>MAX((Opt.D!O4),S13)</f>
        <v>0.65296883530507333</v>
      </c>
      <c r="Y13" s="146">
        <f>N13+$B$3+$C$3+$G$3</f>
        <v>4.7438415583219218</v>
      </c>
      <c r="Z13" s="146">
        <f>S13+$B$4+$C$4+$G$4</f>
        <v>3.2895594100662189</v>
      </c>
      <c r="AA13" s="134">
        <f>MAX(Y13:Z13)</f>
        <v>4.7438415583219218</v>
      </c>
      <c r="AB13" s="137">
        <f>ABS(AA13-$H$5)</f>
        <v>1.2318591376911692</v>
      </c>
      <c r="AC13" s="131">
        <f>MAX((Opt.D!M4),S13)</f>
        <v>0.65296883530507333</v>
      </c>
      <c r="AD13" s="146">
        <f>I13+$B$2+$F$2+$G$2</f>
        <v>3.7013811207711838</v>
      </c>
      <c r="AE13" s="146">
        <f>N13+$B$3+$F$3+$G$3</f>
        <v>4.7447753481849126</v>
      </c>
      <c r="AF13" s="146">
        <f>S13+$B$4+$F$4+$G$4</f>
        <v>3.2911939885168247</v>
      </c>
      <c r="AG13" s="134">
        <f>MAX(AD13:AF13)</f>
        <v>4.7447753481849126</v>
      </c>
      <c r="AH13" s="137">
        <f>ABS(AG13-$H$5)</f>
        <v>1.23279292755416</v>
      </c>
    </row>
    <row r="14" spans="1:34" x14ac:dyDescent="0.25">
      <c r="G14" s="174"/>
      <c r="H14" s="130">
        <v>41</v>
      </c>
      <c r="I14" s="131">
        <f>MAX(Opt.D!E5)</f>
        <v>0.2539153833332648</v>
      </c>
      <c r="J14" s="146">
        <f t="shared" si="7"/>
        <v>3.4161115347173405</v>
      </c>
      <c r="K14" s="146">
        <f t="shared" si="8"/>
        <v>3.7658978039640174</v>
      </c>
      <c r="L14" s="134">
        <f t="shared" si="2"/>
        <v>3.4161115347173405</v>
      </c>
      <c r="M14" s="137">
        <f t="shared" si="3"/>
        <v>9.5870885913412085E-2</v>
      </c>
      <c r="N14" s="131">
        <f>MAX(Opt.D!H5)</f>
        <v>0.35391538333325911</v>
      </c>
      <c r="O14" s="146">
        <f t="shared" si="9"/>
        <v>4.5489213195073184</v>
      </c>
      <c r="P14" s="146">
        <f t="shared" si="10"/>
        <v>3.8658978039640117</v>
      </c>
      <c r="Q14" s="134">
        <f t="shared" si="4"/>
        <v>4.5489213195073184</v>
      </c>
      <c r="R14" s="137">
        <f t="shared" si="5"/>
        <v>1.0369388988765658</v>
      </c>
      <c r="S14" s="131" t="s">
        <v>143</v>
      </c>
      <c r="T14" s="146"/>
      <c r="U14" s="146"/>
      <c r="V14" s="134" t="s">
        <v>143</v>
      </c>
      <c r="W14" s="137" t="s">
        <v>143</v>
      </c>
      <c r="X14" s="131" t="s">
        <v>143</v>
      </c>
      <c r="Y14" s="146" t="s">
        <v>143</v>
      </c>
      <c r="Z14" s="146" t="s">
        <v>143</v>
      </c>
      <c r="AA14" s="134" t="s">
        <v>143</v>
      </c>
      <c r="AB14" s="137" t="s">
        <v>143</v>
      </c>
      <c r="AC14" s="131" t="s">
        <v>143</v>
      </c>
      <c r="AD14" s="146" t="s">
        <v>143</v>
      </c>
      <c r="AE14" s="146" t="s">
        <v>143</v>
      </c>
      <c r="AF14" s="146" t="s">
        <v>143</v>
      </c>
      <c r="AG14" s="134" t="s">
        <v>143</v>
      </c>
      <c r="AH14" s="137" t="s">
        <v>143</v>
      </c>
    </row>
    <row r="15" spans="1:34" ht="15" customHeight="1" x14ac:dyDescent="0.25">
      <c r="G15" s="175" t="s">
        <v>168</v>
      </c>
      <c r="H15" s="130">
        <v>13</v>
      </c>
      <c r="I15" s="131">
        <f>MAX('Opt.G-DSH'!K3)</f>
        <v>1.2131872350492188</v>
      </c>
      <c r="J15" s="146">
        <f t="shared" si="7"/>
        <v>4.3753833864332945</v>
      </c>
      <c r="K15" s="146">
        <f t="shared" si="8"/>
        <v>4.7251696556799718</v>
      </c>
      <c r="L15" s="134">
        <f t="shared" si="2"/>
        <v>4.3753833864332945</v>
      </c>
      <c r="M15" s="137">
        <f t="shared" si="3"/>
        <v>0.86340096580254189</v>
      </c>
      <c r="N15" s="131">
        <f>MAX('Opt.G (3 ori)'!H3)</f>
        <v>0.88718723504922536</v>
      </c>
      <c r="O15" s="146">
        <f t="shared" si="9"/>
        <v>5.0821931712232846</v>
      </c>
      <c r="P15" s="146">
        <f t="shared" si="10"/>
        <v>4.3991696556799784</v>
      </c>
      <c r="Q15" s="134">
        <f t="shared" si="4"/>
        <v>5.0821931712232846</v>
      </c>
      <c r="R15" s="137">
        <f t="shared" si="5"/>
        <v>1.570210750592532</v>
      </c>
      <c r="S15" s="131">
        <f>MAX('Opt.G (3 ori)'!K3)+$AJ$22</f>
        <v>1.2117360903261403</v>
      </c>
      <c r="T15" s="146">
        <f>S15+$B$4+$C$4+$G$4</f>
        <v>3.8483266650872858</v>
      </c>
      <c r="U15" s="146">
        <f>S15+$B$5+$C$5+$G$5</f>
        <v>4.7237185109568927</v>
      </c>
      <c r="V15" s="134">
        <f t="shared" si="6"/>
        <v>4.7237185109568927</v>
      </c>
      <c r="W15" s="137">
        <f>ABS(V15-$H$5)</f>
        <v>1.21173609032614</v>
      </c>
      <c r="X15" s="131">
        <f>MAX(('Opt.G (3 ori)'!O3),S15)</f>
        <v>1.2117360903261403</v>
      </c>
      <c r="Y15" s="146">
        <f>N15+$B$3+$C$3+$G$3</f>
        <v>5.0821931712232846</v>
      </c>
      <c r="Z15" s="146">
        <f>S15+$B$4+$C$4+$G$4</f>
        <v>3.8483266650872858</v>
      </c>
      <c r="AA15" s="134">
        <f>MAX(Y15:Z15)</f>
        <v>5.0821931712232846</v>
      </c>
      <c r="AB15" s="137">
        <f>ABS(AA15-$H$5)</f>
        <v>1.570210750592532</v>
      </c>
      <c r="AC15" s="131">
        <f>MAX(('Opt.G-DSH'!S3),S15)</f>
        <v>1.2131872350492188</v>
      </c>
      <c r="AD15" s="146">
        <f>I15+$B$2+$F$2+$G$2</f>
        <v>4.304732733672533</v>
      </c>
      <c r="AE15" s="146">
        <f>N15+$B$3+$F$3+$G$3</f>
        <v>5.0831269610862755</v>
      </c>
      <c r="AF15" s="146">
        <f>S15+$B$4+$F$4+$G$4</f>
        <v>3.8499612435378916</v>
      </c>
      <c r="AG15" s="134">
        <f>MAX(AD15:AF15)</f>
        <v>5.0831269610862755</v>
      </c>
      <c r="AH15" s="137">
        <f>ABS(AG15-$H$5)</f>
        <v>1.5711445404555229</v>
      </c>
    </row>
    <row r="16" spans="1:34" ht="15" customHeight="1" x14ac:dyDescent="0.25">
      <c r="G16" s="175"/>
      <c r="H16" s="130">
        <v>7</v>
      </c>
      <c r="I16" s="131">
        <f>MAX('Opt.G-DSH'!K4)</f>
        <v>0.60983562214786957</v>
      </c>
      <c r="J16" s="146">
        <f t="shared" si="7"/>
        <v>3.7720317735319453</v>
      </c>
      <c r="K16" s="146">
        <f t="shared" si="8"/>
        <v>4.1218180427786226</v>
      </c>
      <c r="L16" s="134">
        <f t="shared" si="2"/>
        <v>3.7720317735319453</v>
      </c>
      <c r="M16" s="137">
        <f t="shared" si="3"/>
        <v>0.26004935290119269</v>
      </c>
      <c r="N16" s="131">
        <f>MAX('Opt.G (3 ori)'!H4)</f>
        <v>0.64883562214787105</v>
      </c>
      <c r="O16" s="146">
        <f t="shared" si="9"/>
        <v>4.8438415583219303</v>
      </c>
      <c r="P16" s="146">
        <f t="shared" si="10"/>
        <v>4.1608180427786241</v>
      </c>
      <c r="Q16" s="134">
        <f t="shared" si="4"/>
        <v>4.8438415583219303</v>
      </c>
      <c r="R16" s="137">
        <f t="shared" si="5"/>
        <v>1.3318591376911777</v>
      </c>
      <c r="S16" s="131">
        <f>MAX('Opt.G (3 ori)'!K4)+$AJ$22</f>
        <v>0.97399636182146199</v>
      </c>
      <c r="T16" s="146">
        <f>S16+$B$4+$C$4+$G$4</f>
        <v>3.6105869365826075</v>
      </c>
      <c r="U16" s="146">
        <f>S16+$B$5+$C$5+$G$5</f>
        <v>4.4859787824522144</v>
      </c>
      <c r="V16" s="134">
        <f t="shared" si="6"/>
        <v>4.4859787824522144</v>
      </c>
      <c r="W16" s="137">
        <f>ABS(V16-$H$5)</f>
        <v>0.97399636182146176</v>
      </c>
      <c r="X16" s="131">
        <f>MAX(('Opt.G (3 ori)'!O4),S16)</f>
        <v>0.97399636182146199</v>
      </c>
      <c r="Y16" s="146">
        <f>N16+$B$3+$C$3+$G$3</f>
        <v>4.8438415583219303</v>
      </c>
      <c r="Z16" s="146">
        <f>S16+$B$4+$C$4+$G$4</f>
        <v>3.6105869365826075</v>
      </c>
      <c r="AA16" s="134">
        <f>MAX(Y16:Z16)</f>
        <v>4.8438415583219303</v>
      </c>
      <c r="AB16" s="137">
        <f>ABS(AA16-$H$5)</f>
        <v>1.3318591376911777</v>
      </c>
      <c r="AC16" s="131">
        <f>MAX(('Opt.G-DSH'!S4),S16)</f>
        <v>0.97399636182146199</v>
      </c>
      <c r="AD16" s="146">
        <f>I16+$B$2+$F$2+$G$2</f>
        <v>3.7013811207711838</v>
      </c>
      <c r="AE16" s="146">
        <f>N16+$B$3+$F$3+$G$3</f>
        <v>4.8447753481849212</v>
      </c>
      <c r="AF16" s="146">
        <f>S16+$B$4+$F$4+$G$4</f>
        <v>3.6122215150332133</v>
      </c>
      <c r="AG16" s="134">
        <f>MAX(AD16:AF16)</f>
        <v>4.8447753481849212</v>
      </c>
      <c r="AH16" s="137">
        <f>ABS(AG16-$H$5)</f>
        <v>1.3327929275541686</v>
      </c>
    </row>
    <row r="17" spans="1:42" ht="15.75" thickBot="1" x14ac:dyDescent="0.3">
      <c r="G17" s="176"/>
      <c r="H17" s="138">
        <v>41</v>
      </c>
      <c r="I17" s="139">
        <f>MAX('Opt.G-DSH'!K5)</f>
        <v>0.2539153833332648</v>
      </c>
      <c r="J17" s="147">
        <f t="shared" si="7"/>
        <v>3.4161115347173405</v>
      </c>
      <c r="K17" s="147">
        <f t="shared" si="8"/>
        <v>3.7658978039640174</v>
      </c>
      <c r="L17" s="140">
        <f t="shared" si="2"/>
        <v>3.4161115347173405</v>
      </c>
      <c r="M17" s="141">
        <f t="shared" si="3"/>
        <v>9.5870885913412085E-2</v>
      </c>
      <c r="N17" s="139">
        <f>MAX('Opt.G (3 ori)'!H5)</f>
        <v>1.068769398911698</v>
      </c>
      <c r="O17" s="147">
        <f t="shared" si="9"/>
        <v>5.2637753350857572</v>
      </c>
      <c r="P17" s="147">
        <f t="shared" si="10"/>
        <v>4.580751819542451</v>
      </c>
      <c r="Q17" s="140">
        <f t="shared" si="4"/>
        <v>5.2637753350857572</v>
      </c>
      <c r="R17" s="141">
        <f t="shared" si="5"/>
        <v>1.7517929144550046</v>
      </c>
      <c r="S17" s="139" t="s">
        <v>143</v>
      </c>
      <c r="T17" s="147"/>
      <c r="U17" s="147"/>
      <c r="V17" s="140" t="s">
        <v>143</v>
      </c>
      <c r="W17" s="141" t="s">
        <v>143</v>
      </c>
      <c r="X17" s="139" t="s">
        <v>143</v>
      </c>
      <c r="Y17" s="147" t="s">
        <v>143</v>
      </c>
      <c r="Z17" s="147" t="s">
        <v>143</v>
      </c>
      <c r="AA17" s="140" t="s">
        <v>143</v>
      </c>
      <c r="AB17" s="141" t="s">
        <v>143</v>
      </c>
      <c r="AC17" s="139" t="s">
        <v>143</v>
      </c>
      <c r="AD17" s="147" t="s">
        <v>143</v>
      </c>
      <c r="AE17" s="147" t="s">
        <v>143</v>
      </c>
      <c r="AF17" s="147" t="s">
        <v>143</v>
      </c>
      <c r="AG17" s="140" t="s">
        <v>143</v>
      </c>
      <c r="AH17" s="141" t="s">
        <v>143</v>
      </c>
    </row>
    <row r="18" spans="1:42" x14ac:dyDescent="0.25">
      <c r="D18" s="43"/>
      <c r="E18" s="43"/>
      <c r="F18" s="43"/>
      <c r="G18" t="s">
        <v>140</v>
      </c>
      <c r="H18" s="43"/>
      <c r="J18" s="43"/>
      <c r="K18" s="43"/>
      <c r="L18" s="43"/>
      <c r="M18" s="43"/>
      <c r="O18" s="43"/>
      <c r="P18" s="43"/>
      <c r="Q18" s="43"/>
      <c r="R18" s="43"/>
      <c r="T18" s="43"/>
      <c r="U18" s="43"/>
      <c r="V18" s="43"/>
      <c r="W18" s="43"/>
      <c r="X18" s="43"/>
      <c r="Z18" s="43"/>
      <c r="AA18" s="43"/>
      <c r="AB18" s="43"/>
      <c r="AC18" s="43"/>
      <c r="AD18" s="43"/>
      <c r="AH18" s="43"/>
    </row>
    <row r="19" spans="1:42" ht="15.75" thickBot="1" x14ac:dyDescent="0.3">
      <c r="D19" s="43"/>
      <c r="E19" s="43"/>
      <c r="F19" s="43"/>
      <c r="G19" t="s">
        <v>141</v>
      </c>
      <c r="H19" s="43"/>
      <c r="J19" s="43"/>
      <c r="K19" s="43"/>
      <c r="L19" s="43"/>
      <c r="M19" s="43"/>
      <c r="O19" s="43"/>
      <c r="P19" s="43"/>
      <c r="Q19" s="43"/>
      <c r="R19" s="43"/>
      <c r="T19" s="43"/>
      <c r="U19" s="43"/>
      <c r="V19" s="43"/>
      <c r="W19" s="43"/>
      <c r="X19" s="43"/>
      <c r="Z19" s="43"/>
      <c r="AA19" s="43"/>
      <c r="AB19" s="43"/>
      <c r="AC19" s="43"/>
      <c r="AD19" s="43"/>
      <c r="AH19" s="43"/>
    </row>
    <row r="20" spans="1:42" ht="17.25" x14ac:dyDescent="0.25">
      <c r="G20" t="s">
        <v>169</v>
      </c>
      <c r="AI20" s="151" t="s">
        <v>158</v>
      </c>
      <c r="AJ20" s="172" t="s">
        <v>160</v>
      </c>
      <c r="AK20" s="172" t="s">
        <v>161</v>
      </c>
      <c r="AL20" s="172" t="s">
        <v>162</v>
      </c>
      <c r="AM20" s="172" t="s">
        <v>163</v>
      </c>
      <c r="AN20" s="172" t="s">
        <v>164</v>
      </c>
      <c r="AO20" s="172" t="s">
        <v>165</v>
      </c>
      <c r="AP20" s="172" t="s">
        <v>166</v>
      </c>
    </row>
    <row r="21" spans="1:42" ht="18" thickBot="1" x14ac:dyDescent="0.3">
      <c r="G21" t="s">
        <v>171</v>
      </c>
      <c r="AI21" s="152" t="s">
        <v>159</v>
      </c>
      <c r="AJ21" s="173"/>
      <c r="AK21" s="173"/>
      <c r="AL21" s="173"/>
      <c r="AM21" s="173"/>
      <c r="AN21" s="173"/>
      <c r="AO21" s="173"/>
      <c r="AP21" s="173"/>
    </row>
    <row r="22" spans="1:42" ht="16.5" thickBot="1" x14ac:dyDescent="0.3">
      <c r="AI22" s="153">
        <v>2</v>
      </c>
      <c r="AJ22" s="154">
        <v>0.28000000000000003</v>
      </c>
      <c r="AK22" s="154">
        <v>0.47</v>
      </c>
      <c r="AL22" s="154">
        <v>0.6</v>
      </c>
      <c r="AM22" s="154">
        <v>0.7</v>
      </c>
      <c r="AN22" s="154">
        <v>0.79</v>
      </c>
      <c r="AO22" s="154">
        <v>0.86</v>
      </c>
      <c r="AP22" s="154">
        <v>0.92</v>
      </c>
    </row>
    <row r="23" spans="1:42" ht="16.5" thickBot="1" x14ac:dyDescent="0.3">
      <c r="A23" s="143" t="s">
        <v>148</v>
      </c>
      <c r="AI23" s="153">
        <v>3</v>
      </c>
      <c r="AJ23" s="154">
        <v>0.18</v>
      </c>
      <c r="AK23" s="154">
        <v>0.37</v>
      </c>
      <c r="AL23" s="154">
        <v>0.42</v>
      </c>
      <c r="AM23" s="154">
        <v>0.51</v>
      </c>
      <c r="AN23" s="154">
        <v>0.57999999999999996</v>
      </c>
      <c r="AO23" s="154">
        <v>0.64</v>
      </c>
      <c r="AP23" s="154">
        <v>0.69</v>
      </c>
    </row>
    <row r="24" spans="1:42" ht="16.5" thickBot="1" x14ac:dyDescent="0.3">
      <c r="A24" t="s">
        <v>145</v>
      </c>
      <c r="AI24" s="153">
        <v>4</v>
      </c>
      <c r="AJ24" s="154">
        <v>0.13</v>
      </c>
      <c r="AK24" s="154">
        <v>0.24</v>
      </c>
      <c r="AL24" s="154">
        <v>0.32</v>
      </c>
      <c r="AM24" s="154">
        <v>0.39</v>
      </c>
      <c r="AN24" s="154">
        <v>0.46</v>
      </c>
      <c r="AO24" s="154">
        <v>0.51</v>
      </c>
      <c r="AP24" s="154">
        <v>0.56000000000000005</v>
      </c>
    </row>
    <row r="25" spans="1:42" ht="16.5" thickBot="1" x14ac:dyDescent="0.3">
      <c r="A25" t="s">
        <v>146</v>
      </c>
      <c r="AI25" s="153">
        <v>5</v>
      </c>
      <c r="AJ25" s="154">
        <v>0.1</v>
      </c>
      <c r="AK25" s="154">
        <v>0.19</v>
      </c>
      <c r="AL25" s="154">
        <v>0.26</v>
      </c>
      <c r="AM25" s="154">
        <v>0.32</v>
      </c>
      <c r="AN25" s="154">
        <v>0.38</v>
      </c>
      <c r="AO25" s="154">
        <v>0.42</v>
      </c>
      <c r="AP25" s="154">
        <v>0.47</v>
      </c>
    </row>
    <row r="26" spans="1:42" ht="16.5" thickBot="1" x14ac:dyDescent="0.3">
      <c r="A26" t="s">
        <v>147</v>
      </c>
      <c r="AI26" s="153">
        <v>6</v>
      </c>
      <c r="AJ26" s="154">
        <v>0.09</v>
      </c>
      <c r="AK26" s="154">
        <v>0.16</v>
      </c>
      <c r="AL26" s="154">
        <v>0.22</v>
      </c>
      <c r="AM26" s="154">
        <v>0.27</v>
      </c>
      <c r="AN26" s="154">
        <v>0.32</v>
      </c>
      <c r="AO26" s="154">
        <v>0.36</v>
      </c>
      <c r="AP26" s="154">
        <v>0.4</v>
      </c>
    </row>
    <row r="27" spans="1:42" ht="16.5" thickBot="1" x14ac:dyDescent="0.3">
      <c r="AI27" s="153">
        <v>7</v>
      </c>
      <c r="AJ27" s="154">
        <v>7.0000000000000007E-2</v>
      </c>
      <c r="AK27" s="154">
        <v>0.13</v>
      </c>
      <c r="AL27" s="154">
        <v>0.19</v>
      </c>
      <c r="AM27" s="154">
        <v>0.23</v>
      </c>
      <c r="AN27" s="154">
        <v>0.28000000000000003</v>
      </c>
      <c r="AO27" s="154">
        <v>0.32</v>
      </c>
      <c r="AP27" s="154">
        <v>0.35</v>
      </c>
    </row>
    <row r="28" spans="1:42" ht="16.5" thickBot="1" x14ac:dyDescent="0.3">
      <c r="AI28" s="153">
        <v>8</v>
      </c>
      <c r="AJ28" s="154">
        <v>0.06</v>
      </c>
      <c r="AK28" s="154">
        <v>0.12</v>
      </c>
      <c r="AL28" s="154">
        <v>0.16</v>
      </c>
      <c r="AM28" s="154">
        <v>0.21</v>
      </c>
      <c r="AN28" s="154">
        <v>0.24</v>
      </c>
      <c r="AO28" s="154">
        <v>0.28000000000000003</v>
      </c>
      <c r="AP28" s="154">
        <v>0.31</v>
      </c>
    </row>
    <row r="29" spans="1:42" ht="16.5" thickBot="1" x14ac:dyDescent="0.3">
      <c r="AI29" s="153">
        <v>9</v>
      </c>
      <c r="AJ29" s="154">
        <v>0.05</v>
      </c>
      <c r="AK29" s="154">
        <v>0.1</v>
      </c>
      <c r="AL29" s="154">
        <v>0.14000000000000001</v>
      </c>
      <c r="AM29" s="154">
        <v>0.18</v>
      </c>
      <c r="AN29" s="154">
        <v>0.22</v>
      </c>
      <c r="AO29" s="154">
        <v>0.25</v>
      </c>
      <c r="AP29" s="154">
        <v>0.28000000000000003</v>
      </c>
    </row>
    <row r="30" spans="1:42" ht="16.5" thickBot="1" x14ac:dyDescent="0.3">
      <c r="AI30" s="153">
        <v>10</v>
      </c>
      <c r="AJ30" s="154">
        <v>0.05</v>
      </c>
      <c r="AK30" s="154">
        <v>0.09</v>
      </c>
      <c r="AL30" s="154">
        <v>0.13</v>
      </c>
      <c r="AM30" s="154">
        <v>0.17</v>
      </c>
      <c r="AN30" s="154">
        <v>0.2</v>
      </c>
      <c r="AO30" s="154">
        <v>0.23</v>
      </c>
      <c r="AP30" s="154">
        <v>0.26</v>
      </c>
    </row>
  </sheetData>
  <mergeCells count="17">
    <mergeCell ref="G12:G14"/>
    <mergeCell ref="G15:G17"/>
    <mergeCell ref="G9:G11"/>
    <mergeCell ref="N7:R7"/>
    <mergeCell ref="X7:AB7"/>
    <mergeCell ref="G7:G8"/>
    <mergeCell ref="H7:H8"/>
    <mergeCell ref="I7:M7"/>
    <mergeCell ref="AP20:AP21"/>
    <mergeCell ref="S7:W7"/>
    <mergeCell ref="AJ20:AJ21"/>
    <mergeCell ref="AK20:AK21"/>
    <mergeCell ref="AL20:AL21"/>
    <mergeCell ref="AM20:AM21"/>
    <mergeCell ref="AN20:AN21"/>
    <mergeCell ref="AO20:AO21"/>
    <mergeCell ref="AC7:AH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C15" workbookViewId="0">
      <selection activeCell="M19" sqref="M19:N19"/>
    </sheetView>
  </sheetViews>
  <sheetFormatPr baseColWidth="10" defaultColWidth="10.85546875" defaultRowHeight="15.75" x14ac:dyDescent="0.25"/>
  <cols>
    <col min="1" max="16384" width="10.85546875" style="77"/>
  </cols>
  <sheetData>
    <row r="1" spans="1:14" ht="16.5" thickBot="1" x14ac:dyDescent="0.3">
      <c r="A1" s="76" t="s">
        <v>124</v>
      </c>
    </row>
    <row r="2" spans="1:14" ht="21.75" thickBot="1" x14ac:dyDescent="0.4">
      <c r="A2" s="78"/>
      <c r="B2" s="78"/>
      <c r="C2" s="201" t="s">
        <v>99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5">
      <c r="A3" s="79"/>
      <c r="B3" s="80"/>
      <c r="C3" s="203" t="s">
        <v>100</v>
      </c>
      <c r="D3" s="204"/>
      <c r="E3" s="204" t="s">
        <v>101</v>
      </c>
      <c r="F3" s="205"/>
      <c r="G3" s="206" t="s">
        <v>102</v>
      </c>
      <c r="H3" s="207"/>
      <c r="I3" s="207" t="s">
        <v>103</v>
      </c>
      <c r="J3" s="208"/>
      <c r="K3" s="209" t="s">
        <v>104</v>
      </c>
      <c r="L3" s="210"/>
      <c r="M3" s="210" t="s">
        <v>105</v>
      </c>
      <c r="N3" s="211"/>
    </row>
    <row r="4" spans="1:14" ht="15.95" customHeight="1" x14ac:dyDescent="0.25">
      <c r="A4" s="184" t="s">
        <v>5</v>
      </c>
      <c r="B4" s="196" t="s">
        <v>106</v>
      </c>
      <c r="C4" s="197" t="s">
        <v>59</v>
      </c>
      <c r="D4" s="198" t="s">
        <v>107</v>
      </c>
      <c r="E4" s="199" t="s">
        <v>59</v>
      </c>
      <c r="F4" s="200" t="s">
        <v>107</v>
      </c>
      <c r="G4" s="190" t="s">
        <v>59</v>
      </c>
      <c r="H4" s="191" t="s">
        <v>107</v>
      </c>
      <c r="I4" s="192" t="s">
        <v>59</v>
      </c>
      <c r="J4" s="193" t="s">
        <v>107</v>
      </c>
      <c r="K4" s="194" t="s">
        <v>59</v>
      </c>
      <c r="L4" s="195" t="s">
        <v>107</v>
      </c>
      <c r="M4" s="188" t="s">
        <v>59</v>
      </c>
      <c r="N4" s="189" t="s">
        <v>107</v>
      </c>
    </row>
    <row r="5" spans="1:14" ht="16.5" thickBot="1" x14ac:dyDescent="0.3">
      <c r="A5" s="184"/>
      <c r="B5" s="196"/>
      <c r="C5" s="197"/>
      <c r="D5" s="198"/>
      <c r="E5" s="199"/>
      <c r="F5" s="200"/>
      <c r="G5" s="190"/>
      <c r="H5" s="191"/>
      <c r="I5" s="192"/>
      <c r="J5" s="193"/>
      <c r="K5" s="214"/>
      <c r="L5" s="215"/>
      <c r="M5" s="212"/>
      <c r="N5" s="213"/>
    </row>
    <row r="6" spans="1:14" x14ac:dyDescent="0.25">
      <c r="A6" s="184" t="s">
        <v>108</v>
      </c>
      <c r="B6" s="80" t="s">
        <v>109</v>
      </c>
      <c r="C6" s="81">
        <v>-97.275999999999996</v>
      </c>
      <c r="D6" s="82">
        <v>-96.765000000000001</v>
      </c>
      <c r="E6" s="82">
        <v>-102.18</v>
      </c>
      <c r="F6" s="83">
        <v>-101.77</v>
      </c>
      <c r="G6" s="81">
        <v>-97.114999999999995</v>
      </c>
      <c r="H6" s="82">
        <v>-96.846999999999994</v>
      </c>
      <c r="I6" s="82">
        <v>-102.48</v>
      </c>
      <c r="J6" s="83">
        <v>-102.17</v>
      </c>
      <c r="K6" s="84">
        <v>-99.697381043586006</v>
      </c>
      <c r="L6" s="85">
        <v>-97.781308290485597</v>
      </c>
      <c r="M6" s="85">
        <v>-105.12571049439684</v>
      </c>
      <c r="N6" s="86">
        <v>-103.47220672306443</v>
      </c>
    </row>
    <row r="7" spans="1:14" x14ac:dyDescent="0.25">
      <c r="A7" s="184"/>
      <c r="B7" s="80" t="s">
        <v>110</v>
      </c>
      <c r="C7" s="81">
        <v>-97.234999999999999</v>
      </c>
      <c r="D7" s="82">
        <v>-96.799000000000007</v>
      </c>
      <c r="E7" s="82">
        <v>-102.12</v>
      </c>
      <c r="F7" s="83">
        <v>-101.89</v>
      </c>
      <c r="G7" s="81">
        <v>-96.784000000000006</v>
      </c>
      <c r="H7" s="82">
        <v>-97.141999999999996</v>
      </c>
      <c r="I7" s="82">
        <v>-102.16</v>
      </c>
      <c r="J7" s="83">
        <v>-102.46</v>
      </c>
      <c r="K7" s="81">
        <v>-99.519009192772003</v>
      </c>
      <c r="L7" s="82">
        <v>-97.830601350526777</v>
      </c>
      <c r="M7" s="82">
        <v>-104.98691336246553</v>
      </c>
      <c r="N7" s="83">
        <v>-103.34930218609978</v>
      </c>
    </row>
    <row r="8" spans="1:14" x14ac:dyDescent="0.25">
      <c r="A8" s="184"/>
      <c r="B8" s="80" t="s">
        <v>111</v>
      </c>
      <c r="C8" s="81">
        <v>-97.376999999999995</v>
      </c>
      <c r="D8" s="82">
        <v>-96.891000000000005</v>
      </c>
      <c r="E8" s="82">
        <v>-102.16</v>
      </c>
      <c r="F8" s="83">
        <v>-102.16</v>
      </c>
      <c r="G8" s="81">
        <v>-96.908000000000001</v>
      </c>
      <c r="H8" s="82">
        <v>-97.328000000000003</v>
      </c>
      <c r="I8" s="82">
        <v>-102.26</v>
      </c>
      <c r="J8" s="83">
        <v>-102.24</v>
      </c>
      <c r="K8" s="81">
        <v>-99.510599399799531</v>
      </c>
      <c r="L8" s="82">
        <v>-97.563217699455095</v>
      </c>
      <c r="M8" s="82">
        <v>-105.08287288437495</v>
      </c>
      <c r="N8" s="83">
        <v>-102.9503823214028</v>
      </c>
    </row>
    <row r="9" spans="1:14" x14ac:dyDescent="0.25">
      <c r="A9" s="184"/>
      <c r="B9" s="80" t="s">
        <v>112</v>
      </c>
      <c r="C9" s="81">
        <v>-97.304000000000002</v>
      </c>
      <c r="D9" s="82">
        <v>-97.384</v>
      </c>
      <c r="E9" s="82">
        <v>-102.23</v>
      </c>
      <c r="F9" s="83">
        <v>-102.81</v>
      </c>
      <c r="G9" s="81">
        <v>-96.980999999999995</v>
      </c>
      <c r="H9" s="82">
        <v>-96.855000000000004</v>
      </c>
      <c r="I9" s="82">
        <v>-102.46</v>
      </c>
      <c r="J9" s="83">
        <v>-102.12</v>
      </c>
      <c r="K9" s="81">
        <v>-99.628900640779094</v>
      </c>
      <c r="L9" s="82">
        <v>-97.185228064766761</v>
      </c>
      <c r="M9" s="82">
        <v>-105.17072169818002</v>
      </c>
      <c r="N9" s="83">
        <v>-103.10920070114121</v>
      </c>
    </row>
    <row r="10" spans="1:14" x14ac:dyDescent="0.25">
      <c r="A10" s="184"/>
      <c r="B10" s="80" t="s">
        <v>113</v>
      </c>
      <c r="C10" s="81">
        <v>-97.343000000000004</v>
      </c>
      <c r="D10" s="82">
        <v>-97.337000000000003</v>
      </c>
      <c r="E10" s="82">
        <v>-102.19</v>
      </c>
      <c r="F10" s="83">
        <v>-102.99</v>
      </c>
      <c r="G10" s="81">
        <v>-96.951999999999998</v>
      </c>
      <c r="H10" s="82">
        <v>-96.903000000000006</v>
      </c>
      <c r="I10" s="82">
        <v>-102.29</v>
      </c>
      <c r="J10" s="83">
        <v>-102.19</v>
      </c>
      <c r="K10" s="81">
        <v>-99.644389868837436</v>
      </c>
      <c r="L10" s="82">
        <v>-97.075352419659069</v>
      </c>
      <c r="M10" s="82">
        <v>-105.18198805155158</v>
      </c>
      <c r="N10" s="83">
        <v>-102.68763799419106</v>
      </c>
    </row>
    <row r="11" spans="1:14" x14ac:dyDescent="0.25">
      <c r="A11" s="184"/>
      <c r="B11" s="87" t="s">
        <v>114</v>
      </c>
      <c r="C11" s="88">
        <f t="shared" ref="C11:N11" si="0">10*LOG10((10^(C10/10)+10^(C6/10)+10^(C7/10)+10^(C8/10)+10^(C9/10))/5)</f>
        <v>-97.306715610910544</v>
      </c>
      <c r="D11" s="89">
        <f t="shared" si="0"/>
        <v>-97.02692168010735</v>
      </c>
      <c r="E11" s="89">
        <f t="shared" si="0"/>
        <v>-102.17584983781509</v>
      </c>
      <c r="F11" s="90">
        <f t="shared" si="0"/>
        <v>-102.29664472842228</v>
      </c>
      <c r="G11" s="88">
        <f t="shared" si="0"/>
        <v>-96.946676678594628</v>
      </c>
      <c r="H11" s="89">
        <f t="shared" si="0"/>
        <v>-97.010885124454234</v>
      </c>
      <c r="I11" s="89">
        <f t="shared" si="0"/>
        <v>-102.32827828465065</v>
      </c>
      <c r="J11" s="90">
        <f t="shared" si="0"/>
        <v>-102.23440187184588</v>
      </c>
      <c r="K11" s="88">
        <f t="shared" si="0"/>
        <v>-99.599437641496209</v>
      </c>
      <c r="L11" s="89">
        <f t="shared" si="0"/>
        <v>-97.476249208883075</v>
      </c>
      <c r="M11" s="89">
        <f t="shared" si="0"/>
        <v>-105.10906340034643</v>
      </c>
      <c r="N11" s="90">
        <f t="shared" si="0"/>
        <v>-103.10467801115381</v>
      </c>
    </row>
    <row r="12" spans="1:14" ht="16.5" thickBot="1" x14ac:dyDescent="0.3">
      <c r="A12" s="91"/>
      <c r="B12" s="87" t="s">
        <v>125</v>
      </c>
      <c r="C12" s="185">
        <f>C11-D11</f>
        <v>-0.27979393080319426</v>
      </c>
      <c r="D12" s="186"/>
      <c r="E12" s="186">
        <f>E11-F11</f>
        <v>0.12079489060718629</v>
      </c>
      <c r="F12" s="187"/>
      <c r="G12" s="185">
        <f>G11-H11</f>
        <v>6.4208445859605945E-2</v>
      </c>
      <c r="H12" s="186"/>
      <c r="I12" s="186">
        <f>I11-J11</f>
        <v>-9.38764128047751E-2</v>
      </c>
      <c r="J12" s="187"/>
      <c r="K12" s="185">
        <f>K11-L11</f>
        <v>-2.1231884326131336</v>
      </c>
      <c r="L12" s="186"/>
      <c r="M12" s="186">
        <f>M11-N11</f>
        <v>-2.0043853891926204</v>
      </c>
      <c r="N12" s="187"/>
    </row>
    <row r="13" spans="1:14" x14ac:dyDescent="0.25">
      <c r="A13" s="184" t="s">
        <v>115</v>
      </c>
      <c r="B13" s="80" t="s">
        <v>109</v>
      </c>
      <c r="C13" s="84">
        <v>-94.727000000000004</v>
      </c>
      <c r="D13" s="85">
        <v>-95.311000000000007</v>
      </c>
      <c r="E13" s="85">
        <v>-100.98</v>
      </c>
      <c r="F13" s="86">
        <v>-101.19</v>
      </c>
      <c r="G13" s="84">
        <v>-92.772999999999996</v>
      </c>
      <c r="H13" s="85">
        <v>-93.524000000000001</v>
      </c>
      <c r="I13" s="85">
        <v>-98.727999999999994</v>
      </c>
      <c r="J13" s="86">
        <v>-99.424999999999997</v>
      </c>
      <c r="K13" s="84">
        <v>-99.51802939244773</v>
      </c>
      <c r="L13" s="85">
        <v>-96.31806266419666</v>
      </c>
      <c r="M13" s="85">
        <v>-105.60776518836649</v>
      </c>
      <c r="N13" s="86">
        <v>-102.18809666887631</v>
      </c>
    </row>
    <row r="14" spans="1:14" x14ac:dyDescent="0.25">
      <c r="A14" s="184"/>
      <c r="B14" s="80" t="s">
        <v>110</v>
      </c>
      <c r="C14" s="81">
        <v>-95.122</v>
      </c>
      <c r="D14" s="82">
        <v>-95.242999999999995</v>
      </c>
      <c r="E14" s="82">
        <v>-101.36</v>
      </c>
      <c r="F14" s="83">
        <v>-101.28</v>
      </c>
      <c r="G14" s="81">
        <v>-92.766000000000005</v>
      </c>
      <c r="H14" s="82">
        <v>-93.284999999999997</v>
      </c>
      <c r="I14" s="82">
        <v>-98.790999999999997</v>
      </c>
      <c r="J14" s="83">
        <v>-99.241</v>
      </c>
      <c r="K14" s="81">
        <v>-99.482905700964395</v>
      </c>
      <c r="L14" s="82">
        <v>-96.34376772940567</v>
      </c>
      <c r="M14" s="82">
        <v>-105.60812369382857</v>
      </c>
      <c r="N14" s="83">
        <v>-101.85465010329382</v>
      </c>
    </row>
    <row r="15" spans="1:14" x14ac:dyDescent="0.25">
      <c r="A15" s="184"/>
      <c r="B15" s="80" t="s">
        <v>111</v>
      </c>
      <c r="C15" s="81">
        <v>-95.299000000000007</v>
      </c>
      <c r="D15" s="82">
        <v>-95.105000000000004</v>
      </c>
      <c r="E15" s="82">
        <v>-100.88</v>
      </c>
      <c r="F15" s="83">
        <v>-101.31</v>
      </c>
      <c r="G15" s="81">
        <v>-92.795000000000002</v>
      </c>
      <c r="H15" s="82">
        <v>-93.322000000000003</v>
      </c>
      <c r="I15" s="82">
        <v>-98.813999999999993</v>
      </c>
      <c r="J15" s="83">
        <v>-99.231999999999999</v>
      </c>
      <c r="K15" s="81">
        <v>-99.329291527641544</v>
      </c>
      <c r="L15" s="82">
        <v>-95.997319035663651</v>
      </c>
      <c r="M15" s="82">
        <v>-105.51953973713367</v>
      </c>
      <c r="N15" s="83">
        <v>-101.66243711649693</v>
      </c>
    </row>
    <row r="16" spans="1:14" x14ac:dyDescent="0.25">
      <c r="A16" s="184"/>
      <c r="B16" s="80" t="s">
        <v>112</v>
      </c>
      <c r="C16" s="81">
        <v>-93.971999999999994</v>
      </c>
      <c r="D16" s="82">
        <v>-94.474000000000004</v>
      </c>
      <c r="E16" s="82">
        <v>-101.03</v>
      </c>
      <c r="F16" s="83">
        <v>-100.72</v>
      </c>
      <c r="G16" s="81">
        <v>-92.835999999999999</v>
      </c>
      <c r="H16" s="82">
        <v>-93.293000000000006</v>
      </c>
      <c r="I16" s="82">
        <v>-98.816000000000003</v>
      </c>
      <c r="J16" s="83">
        <v>-99.239000000000004</v>
      </c>
      <c r="K16" s="81">
        <v>-99.548491989469227</v>
      </c>
      <c r="L16" s="82">
        <v>-96.25228636563925</v>
      </c>
      <c r="M16" s="82">
        <v>-105.53789174443266</v>
      </c>
      <c r="N16" s="83">
        <v>-101.99080644791024</v>
      </c>
    </row>
    <row r="17" spans="1:14" x14ac:dyDescent="0.25">
      <c r="A17" s="184"/>
      <c r="B17" s="80" t="s">
        <v>113</v>
      </c>
      <c r="C17" s="81">
        <v>-94.465999999999994</v>
      </c>
      <c r="D17" s="82">
        <v>-94.323999999999998</v>
      </c>
      <c r="E17" s="82">
        <v>-100.71</v>
      </c>
      <c r="F17" s="83">
        <v>-100.4</v>
      </c>
      <c r="G17" s="81">
        <v>-92.805999999999997</v>
      </c>
      <c r="H17" s="82">
        <v>-93.338999999999999</v>
      </c>
      <c r="I17" s="82">
        <v>-98.771000000000001</v>
      </c>
      <c r="J17" s="83">
        <v>-99.268000000000001</v>
      </c>
      <c r="K17" s="81">
        <v>-99.543318545180554</v>
      </c>
      <c r="L17" s="82">
        <v>-95.790931838791693</v>
      </c>
      <c r="M17" s="82">
        <v>-105.65638484201752</v>
      </c>
      <c r="N17" s="83">
        <v>-102.06318961604684</v>
      </c>
    </row>
    <row r="18" spans="1:14" x14ac:dyDescent="0.25">
      <c r="A18" s="184"/>
      <c r="B18" s="87" t="s">
        <v>114</v>
      </c>
      <c r="C18" s="88">
        <f t="shared" ref="C18:L18" si="1">10*LOG10((10^(C17/10)+10^(C13/10)+10^(C14/10)+10^(C15/10)+10^(C16/10))/5)</f>
        <v>-94.691128296647364</v>
      </c>
      <c r="D18" s="89">
        <f t="shared" si="1"/>
        <v>-94.871822904757664</v>
      </c>
      <c r="E18" s="89">
        <f t="shared" si="1"/>
        <v>-100.98677193654359</v>
      </c>
      <c r="F18" s="90">
        <f t="shared" si="1"/>
        <v>-100.96486589171946</v>
      </c>
      <c r="G18" s="88">
        <f t="shared" si="1"/>
        <v>-92.795128061903341</v>
      </c>
      <c r="H18" s="89">
        <f t="shared" si="1"/>
        <v>-93.351718636664486</v>
      </c>
      <c r="I18" s="89">
        <f t="shared" si="1"/>
        <v>-98.783878262055325</v>
      </c>
      <c r="J18" s="90">
        <f t="shared" si="1"/>
        <v>-99.280390719953232</v>
      </c>
      <c r="K18" s="88">
        <f t="shared" si="1"/>
        <v>-99.483647153136559</v>
      </c>
      <c r="L18" s="89">
        <f t="shared" si="1"/>
        <v>-96.135170606350073</v>
      </c>
      <c r="M18" s="89">
        <f>10*LOG10((10^(M17/10)+10^(M13/10)+10^(M14/10)+10^(M15/10)+10^(M16/10))/5)</f>
        <v>-105.58564974396097</v>
      </c>
      <c r="N18" s="90">
        <f>10*LOG10((10^(N17/10)+10^(N13/10)+10^(N14/10)+10^(N15/10)+10^(N16/10))/5)</f>
        <v>-101.94806626012473</v>
      </c>
    </row>
    <row r="19" spans="1:14" ht="16.5" thickBot="1" x14ac:dyDescent="0.3">
      <c r="A19" s="91"/>
      <c r="B19" s="87" t="s">
        <v>125</v>
      </c>
      <c r="C19" s="185">
        <f>C18-D18</f>
        <v>0.18069460811030069</v>
      </c>
      <c r="D19" s="186"/>
      <c r="E19" s="186">
        <f>E18-F18</f>
        <v>-2.1906044824135051E-2</v>
      </c>
      <c r="F19" s="187"/>
      <c r="G19" s="185">
        <f>G18-H18</f>
        <v>0.55659057476114526</v>
      </c>
      <c r="H19" s="186"/>
      <c r="I19" s="186">
        <f>I18-J18</f>
        <v>0.49651245789790721</v>
      </c>
      <c r="J19" s="187"/>
      <c r="K19" s="185">
        <f>K18-L18</f>
        <v>-3.3484765467864861</v>
      </c>
      <c r="L19" s="186"/>
      <c r="M19" s="186">
        <f>M18-N18</f>
        <v>-3.637583483836238</v>
      </c>
      <c r="N19" s="187"/>
    </row>
    <row r="20" spans="1:14" x14ac:dyDescent="0.25">
      <c r="A20" s="184" t="s">
        <v>116</v>
      </c>
      <c r="B20" s="80" t="s">
        <v>109</v>
      </c>
      <c r="C20" s="84">
        <v>-97.12</v>
      </c>
      <c r="D20" s="85">
        <v>-96.539000000000001</v>
      </c>
      <c r="E20" s="85">
        <v>-102.05</v>
      </c>
      <c r="F20" s="86">
        <v>-101.37</v>
      </c>
      <c r="G20" s="92"/>
      <c r="H20" s="93"/>
      <c r="I20" s="93"/>
      <c r="J20" s="94"/>
      <c r="K20" s="84">
        <v>-99.258378704392982</v>
      </c>
      <c r="L20" s="85">
        <v>-97.575938843307924</v>
      </c>
      <c r="M20" s="85">
        <v>-105.93062718450318</v>
      </c>
      <c r="N20" s="86">
        <v>-104.39395161345918</v>
      </c>
    </row>
    <row r="21" spans="1:14" x14ac:dyDescent="0.25">
      <c r="A21" s="184"/>
      <c r="B21" s="80" t="s">
        <v>110</v>
      </c>
      <c r="C21" s="81">
        <v>-97.206000000000003</v>
      </c>
      <c r="D21" s="82">
        <v>-95.97</v>
      </c>
      <c r="E21" s="82">
        <v>-101.77</v>
      </c>
      <c r="F21" s="83">
        <v>-101.08</v>
      </c>
      <c r="G21" s="95"/>
      <c r="H21" s="96"/>
      <c r="I21" s="96"/>
      <c r="J21" s="97"/>
      <c r="K21" s="81">
        <v>-99.39747718665862</v>
      </c>
      <c r="L21" s="82">
        <v>-97.432311197227023</v>
      </c>
      <c r="M21" s="82">
        <v>-106.36162035661944</v>
      </c>
      <c r="N21" s="83">
        <v>-104.35219332148485</v>
      </c>
    </row>
    <row r="22" spans="1:14" x14ac:dyDescent="0.25">
      <c r="A22" s="184"/>
      <c r="B22" s="80" t="s">
        <v>111</v>
      </c>
      <c r="C22" s="81">
        <v>-96.352000000000004</v>
      </c>
      <c r="D22" s="82">
        <v>-95.906000000000006</v>
      </c>
      <c r="E22" s="82">
        <v>-102.06</v>
      </c>
      <c r="F22" s="83">
        <v>-101.67</v>
      </c>
      <c r="G22" s="95"/>
      <c r="H22" s="96"/>
      <c r="I22" s="96"/>
      <c r="J22" s="97"/>
      <c r="K22" s="81">
        <v>-98.694041427389109</v>
      </c>
      <c r="L22" s="82">
        <v>-97.331168616448963</v>
      </c>
      <c r="M22" s="82">
        <v>-105.94554873560809</v>
      </c>
      <c r="N22" s="83">
        <v>-104.35862942740583</v>
      </c>
    </row>
    <row r="23" spans="1:14" x14ac:dyDescent="0.25">
      <c r="A23" s="184"/>
      <c r="B23" s="80" t="s">
        <v>112</v>
      </c>
      <c r="C23" s="81">
        <v>-96.581000000000003</v>
      </c>
      <c r="D23" s="82">
        <v>-96.2</v>
      </c>
      <c r="E23" s="82">
        <v>-101.55</v>
      </c>
      <c r="F23" s="83">
        <v>-101.11</v>
      </c>
      <c r="G23" s="95"/>
      <c r="H23" s="96"/>
      <c r="I23" s="96"/>
      <c r="J23" s="97"/>
      <c r="K23" s="81">
        <v>-98.909212758168522</v>
      </c>
      <c r="L23" s="82">
        <v>-97.493815486291496</v>
      </c>
      <c r="M23" s="82">
        <v>-106.03286580651177</v>
      </c>
      <c r="N23" s="83">
        <v>-104.38595649511795</v>
      </c>
    </row>
    <row r="24" spans="1:14" x14ac:dyDescent="0.25">
      <c r="A24" s="184"/>
      <c r="B24" s="80" t="s">
        <v>113</v>
      </c>
      <c r="C24" s="81">
        <v>-96.78</v>
      </c>
      <c r="D24" s="82">
        <v>-96.03</v>
      </c>
      <c r="E24" s="82">
        <v>-101.55</v>
      </c>
      <c r="F24" s="83">
        <v>-101.19</v>
      </c>
      <c r="G24" s="95"/>
      <c r="H24" s="96"/>
      <c r="I24" s="96"/>
      <c r="J24" s="97"/>
      <c r="K24" s="81">
        <v>-99.046884351227675</v>
      </c>
      <c r="L24" s="82">
        <v>-96.778437666070971</v>
      </c>
      <c r="M24" s="82">
        <v>-106.15770894037858</v>
      </c>
      <c r="N24" s="83">
        <v>-104.0716410486058</v>
      </c>
    </row>
    <row r="25" spans="1:14" x14ac:dyDescent="0.25">
      <c r="A25" s="184"/>
      <c r="B25" s="87" t="s">
        <v>114</v>
      </c>
      <c r="C25" s="88">
        <f>10*LOG10((10^(C24/10)+10^(C20/10)+10^(C21/10)+10^(C22/10)+10^(C23/10))/5)</f>
        <v>-96.795904177360427</v>
      </c>
      <c r="D25" s="89">
        <f>10*LOG10((10^(D24/10)+10^(D20/10)+10^(D21/10)+10^(D22/10)+10^(D23/10))/5)</f>
        <v>-96.123155236225784</v>
      </c>
      <c r="E25" s="89">
        <f>10*LOG10((10^(E24/10)+10^(E20/10)+10^(E21/10)+10^(E22/10)+10^(E23/10))/5)</f>
        <v>-101.79011837657129</v>
      </c>
      <c r="F25" s="90">
        <f>10*LOG10((10^(F24/10)+10^(F20/10)+10^(F21/10)+10^(F22/10)+10^(F23/10))/5)</f>
        <v>-101.27861792620655</v>
      </c>
      <c r="G25" s="98"/>
      <c r="H25" s="99"/>
      <c r="I25" s="99"/>
      <c r="J25" s="100"/>
      <c r="K25" s="88">
        <f>10*LOG10((10^(K24/10)+10^(K20/10)+10^(K21/10)+10^(K22/10)+10^(K23/10))/5)</f>
        <v>-99.054048801271236</v>
      </c>
      <c r="L25" s="89">
        <f>10*LOG10((10^(L24/10)+10^(L20/10)+10^(L21/10)+10^(L22/10)+10^(L23/10))/5)</f>
        <v>-97.312840943251672</v>
      </c>
      <c r="M25" s="89">
        <f>10*LOG10((10^(M24/10)+10^(M20/10)+10^(M21/10)+10^(M22/10)+10^(M23/10))/5)</f>
        <v>-106.0827579104006</v>
      </c>
      <c r="N25" s="90">
        <f>10*LOG10((10^(N24/10)+10^(N20/10)+10^(N21/10)+10^(N22/10)+10^(N23/10))/5)</f>
        <v>-104.31075354172881</v>
      </c>
    </row>
    <row r="26" spans="1:14" ht="16.5" thickBot="1" x14ac:dyDescent="0.3">
      <c r="A26" s="91"/>
      <c r="B26" s="87" t="s">
        <v>125</v>
      </c>
      <c r="C26" s="185">
        <f>C25-D25</f>
        <v>-0.67274894113464256</v>
      </c>
      <c r="D26" s="186"/>
      <c r="E26" s="186">
        <f>E25-F25</f>
        <v>-0.51150045036473557</v>
      </c>
      <c r="F26" s="187"/>
      <c r="G26" s="185">
        <f>G25-H25</f>
        <v>0</v>
      </c>
      <c r="H26" s="186"/>
      <c r="I26" s="186">
        <f>I25-J25</f>
        <v>0</v>
      </c>
      <c r="J26" s="187"/>
      <c r="K26" s="185">
        <f>K25-L25</f>
        <v>-1.741207858019564</v>
      </c>
      <c r="L26" s="186"/>
      <c r="M26" s="186">
        <f>M25-N25</f>
        <v>-1.7720043686717872</v>
      </c>
      <c r="N26" s="187"/>
    </row>
    <row r="27" spans="1:14" ht="16.5" thickBot="1" x14ac:dyDescent="0.3"/>
    <row r="28" spans="1:14" ht="16.5" thickBot="1" x14ac:dyDescent="0.3">
      <c r="A28" s="76" t="s">
        <v>117</v>
      </c>
      <c r="C28" s="181">
        <f>MAX(ABS(C25-D25),ABS(C18-D18),ABS(C11-D11),ABS(E11-F11),ABS(E18-F18),ABS(E25-F25))</f>
        <v>0.67274894113464256</v>
      </c>
      <c r="D28" s="182"/>
      <c r="E28" s="182"/>
      <c r="F28" s="183"/>
      <c r="G28" s="181">
        <f>MAX(ABS(G25-H25),ABS(G18-H18),ABS(G11-H11),ABS(I11-J11),ABS(I18-J18),ABS(I25-J25))</f>
        <v>0.55659057476114526</v>
      </c>
      <c r="H28" s="182"/>
      <c r="I28" s="182"/>
      <c r="J28" s="183"/>
      <c r="K28" s="181">
        <f>MAX(ABS(K25-L25),ABS(K18-L18),ABS(K11-L11),ABS(M11-N11),ABS(M18-N18),ABS(M25-N25))</f>
        <v>3.637583483836238</v>
      </c>
      <c r="L28" s="182"/>
      <c r="M28" s="182"/>
      <c r="N28" s="183"/>
    </row>
    <row r="29" spans="1:14" ht="16.5" thickBot="1" x14ac:dyDescent="0.3"/>
    <row r="30" spans="1:14" ht="21.75" thickBot="1" x14ac:dyDescent="0.4">
      <c r="A30" s="78"/>
      <c r="B30" s="78"/>
      <c r="C30" s="201" t="s">
        <v>126</v>
      </c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</row>
    <row r="31" spans="1:14" x14ac:dyDescent="0.25">
      <c r="A31" s="79"/>
      <c r="B31" s="80"/>
      <c r="C31" s="203" t="s">
        <v>100</v>
      </c>
      <c r="D31" s="204"/>
      <c r="E31" s="204" t="s">
        <v>101</v>
      </c>
      <c r="F31" s="205"/>
      <c r="G31" s="206" t="s">
        <v>102</v>
      </c>
      <c r="H31" s="207"/>
      <c r="I31" s="207" t="s">
        <v>103</v>
      </c>
      <c r="J31" s="208"/>
      <c r="K31" s="209" t="s">
        <v>104</v>
      </c>
      <c r="L31" s="210"/>
      <c r="M31" s="210" t="s">
        <v>105</v>
      </c>
      <c r="N31" s="211"/>
    </row>
    <row r="32" spans="1:14" ht="15.95" customHeight="1" x14ac:dyDescent="0.25">
      <c r="A32" s="184" t="s">
        <v>5</v>
      </c>
      <c r="B32" s="196" t="s">
        <v>106</v>
      </c>
      <c r="C32" s="197" t="s">
        <v>59</v>
      </c>
      <c r="D32" s="198" t="s">
        <v>107</v>
      </c>
      <c r="E32" s="199" t="s">
        <v>59</v>
      </c>
      <c r="F32" s="200" t="s">
        <v>107</v>
      </c>
      <c r="G32" s="190" t="s">
        <v>59</v>
      </c>
      <c r="H32" s="191" t="s">
        <v>107</v>
      </c>
      <c r="I32" s="192" t="s">
        <v>59</v>
      </c>
      <c r="J32" s="193" t="s">
        <v>107</v>
      </c>
      <c r="K32" s="194" t="s">
        <v>59</v>
      </c>
      <c r="L32" s="195" t="s">
        <v>107</v>
      </c>
      <c r="M32" s="188" t="s">
        <v>59</v>
      </c>
      <c r="N32" s="189" t="s">
        <v>107</v>
      </c>
    </row>
    <row r="33" spans="1:14" x14ac:dyDescent="0.25">
      <c r="A33" s="184"/>
      <c r="B33" s="196"/>
      <c r="C33" s="197"/>
      <c r="D33" s="198"/>
      <c r="E33" s="199"/>
      <c r="F33" s="200"/>
      <c r="G33" s="190"/>
      <c r="H33" s="191"/>
      <c r="I33" s="192"/>
      <c r="J33" s="193"/>
      <c r="K33" s="194"/>
      <c r="L33" s="195"/>
      <c r="M33" s="188"/>
      <c r="N33" s="189"/>
    </row>
    <row r="34" spans="1:14" x14ac:dyDescent="0.25">
      <c r="A34" s="184" t="s">
        <v>108</v>
      </c>
      <c r="B34" s="80" t="s">
        <v>109</v>
      </c>
      <c r="C34" s="81">
        <v>-95.137</v>
      </c>
      <c r="D34" s="82">
        <v>-94.513000000000005</v>
      </c>
      <c r="E34" s="82">
        <v>-100.24</v>
      </c>
      <c r="F34" s="83">
        <v>-99.665999999999997</v>
      </c>
      <c r="G34" s="81">
        <v>-94.289000000000001</v>
      </c>
      <c r="H34" s="82">
        <v>-93.751000000000005</v>
      </c>
      <c r="I34" s="82">
        <v>-100.23</v>
      </c>
      <c r="J34" s="83">
        <v>-99.850999999999999</v>
      </c>
      <c r="K34" s="81"/>
      <c r="L34" s="82"/>
      <c r="M34" s="82"/>
      <c r="N34" s="83"/>
    </row>
    <row r="35" spans="1:14" x14ac:dyDescent="0.25">
      <c r="A35" s="184"/>
      <c r="B35" s="80" t="s">
        <v>110</v>
      </c>
      <c r="C35" s="81">
        <v>-95.123000000000005</v>
      </c>
      <c r="D35" s="82">
        <v>-94.543000000000006</v>
      </c>
      <c r="E35" s="82">
        <v>-100.18</v>
      </c>
      <c r="F35" s="83">
        <v>-99.734999999999999</v>
      </c>
      <c r="G35" s="81">
        <v>-93.977999999999994</v>
      </c>
      <c r="H35" s="82">
        <v>-94.114999999999995</v>
      </c>
      <c r="I35" s="82">
        <v>-99.896000000000001</v>
      </c>
      <c r="J35" s="83">
        <v>-100.16</v>
      </c>
      <c r="K35" s="81"/>
      <c r="L35" s="82"/>
      <c r="M35" s="82"/>
      <c r="N35" s="83"/>
    </row>
    <row r="36" spans="1:14" x14ac:dyDescent="0.25">
      <c r="A36" s="184"/>
      <c r="B36" s="80" t="s">
        <v>111</v>
      </c>
      <c r="C36" s="81">
        <v>-95.272999999999996</v>
      </c>
      <c r="D36" s="82">
        <v>-94.662000000000006</v>
      </c>
      <c r="E36" s="82">
        <v>-100.23</v>
      </c>
      <c r="F36" s="83">
        <v>-100.09</v>
      </c>
      <c r="G36" s="81">
        <v>-93.936999999999998</v>
      </c>
      <c r="H36" s="82">
        <v>-94.421999999999997</v>
      </c>
      <c r="I36" s="82">
        <v>-99.995000000000005</v>
      </c>
      <c r="J36" s="83">
        <v>-99.878</v>
      </c>
      <c r="K36" s="81"/>
      <c r="L36" s="82"/>
      <c r="M36" s="82"/>
      <c r="N36" s="83"/>
    </row>
    <row r="37" spans="1:14" x14ac:dyDescent="0.25">
      <c r="A37" s="184"/>
      <c r="B37" s="80" t="s">
        <v>112</v>
      </c>
      <c r="C37" s="81">
        <v>-95.180999999999997</v>
      </c>
      <c r="D37" s="82">
        <v>-95.152000000000001</v>
      </c>
      <c r="E37" s="82">
        <v>-100.31</v>
      </c>
      <c r="F37" s="83">
        <v>-100.65</v>
      </c>
      <c r="G37" s="81">
        <v>-94.16</v>
      </c>
      <c r="H37" s="82">
        <v>-94.012</v>
      </c>
      <c r="I37" s="82">
        <v>-100.15</v>
      </c>
      <c r="J37" s="83">
        <v>-99.843999999999994</v>
      </c>
      <c r="K37" s="81"/>
      <c r="L37" s="82"/>
      <c r="M37" s="82"/>
      <c r="N37" s="83"/>
    </row>
    <row r="38" spans="1:14" x14ac:dyDescent="0.25">
      <c r="A38" s="184"/>
      <c r="B38" s="80" t="s">
        <v>113</v>
      </c>
      <c r="C38" s="81">
        <v>-95.218999999999994</v>
      </c>
      <c r="D38" s="82">
        <v>-95.02</v>
      </c>
      <c r="E38" s="82">
        <v>-100.26</v>
      </c>
      <c r="F38" s="83">
        <v>-100.85</v>
      </c>
      <c r="G38" s="81">
        <v>-94.143000000000001</v>
      </c>
      <c r="H38" s="82">
        <v>-93.962999999999994</v>
      </c>
      <c r="I38" s="82">
        <v>-100.01</v>
      </c>
      <c r="J38" s="83">
        <v>-99.936000000000007</v>
      </c>
      <c r="K38" s="81"/>
      <c r="L38" s="82"/>
      <c r="M38" s="82"/>
      <c r="N38" s="83"/>
    </row>
    <row r="39" spans="1:14" x14ac:dyDescent="0.25">
      <c r="A39" s="184"/>
      <c r="B39" s="87" t="s">
        <v>114</v>
      </c>
      <c r="C39" s="88">
        <f t="shared" ref="C39:N39" si="2">10*LOG10((10^(C38/10)+10^(C34/10)+10^(C35/10)+10^(C36/10)+10^(C37/10))/5)</f>
        <v>-95.186253968404557</v>
      </c>
      <c r="D39" s="89">
        <f t="shared" si="2"/>
        <v>-94.770294936261251</v>
      </c>
      <c r="E39" s="89">
        <f t="shared" si="2"/>
        <v>-100.24379465769815</v>
      </c>
      <c r="F39" s="90">
        <f t="shared" si="2"/>
        <v>-100.17223659879818</v>
      </c>
      <c r="G39" s="88">
        <f t="shared" si="2"/>
        <v>-94.099498929540687</v>
      </c>
      <c r="H39" s="89">
        <f t="shared" si="2"/>
        <v>-94.04709142852343</v>
      </c>
      <c r="I39" s="89">
        <f t="shared" si="2"/>
        <v>-100.05457857846741</v>
      </c>
      <c r="J39" s="90">
        <f t="shared" si="2"/>
        <v>-99.932224374823249</v>
      </c>
      <c r="K39" s="88">
        <f t="shared" si="2"/>
        <v>0</v>
      </c>
      <c r="L39" s="89">
        <f t="shared" si="2"/>
        <v>0</v>
      </c>
      <c r="M39" s="89">
        <f t="shared" si="2"/>
        <v>0</v>
      </c>
      <c r="N39" s="90">
        <f t="shared" si="2"/>
        <v>0</v>
      </c>
    </row>
    <row r="40" spans="1:14" ht="16.5" thickBot="1" x14ac:dyDescent="0.3">
      <c r="A40" s="91"/>
      <c r="B40" s="87" t="s">
        <v>125</v>
      </c>
      <c r="C40" s="185">
        <f>C39-D39</f>
        <v>-0.41595903214330576</v>
      </c>
      <c r="D40" s="186"/>
      <c r="E40" s="186">
        <f>E39-F39</f>
        <v>-7.1558058899967136E-2</v>
      </c>
      <c r="F40" s="187"/>
      <c r="G40" s="185">
        <f>G39-H39</f>
        <v>-5.2407501017256664E-2</v>
      </c>
      <c r="H40" s="186"/>
      <c r="I40" s="186">
        <f>I39-J39</f>
        <v>-0.12235420364416427</v>
      </c>
      <c r="J40" s="187"/>
      <c r="K40" s="185">
        <f>K39-L39</f>
        <v>0</v>
      </c>
      <c r="L40" s="186"/>
      <c r="M40" s="101"/>
      <c r="N40" s="102"/>
    </row>
    <row r="41" spans="1:14" x14ac:dyDescent="0.25">
      <c r="A41" s="184" t="s">
        <v>115</v>
      </c>
      <c r="B41" s="80" t="s">
        <v>109</v>
      </c>
      <c r="C41" s="84">
        <v>-92.116</v>
      </c>
      <c r="D41" s="85">
        <v>-92.9</v>
      </c>
      <c r="E41" s="85">
        <v>-99.001999999999995</v>
      </c>
      <c r="F41" s="86">
        <v>-99.012</v>
      </c>
      <c r="G41" s="84">
        <v>-89.625</v>
      </c>
      <c r="H41" s="85">
        <v>-90.366</v>
      </c>
      <c r="I41" s="85">
        <v>-96.453999999999994</v>
      </c>
      <c r="J41" s="86">
        <v>-97.134</v>
      </c>
      <c r="K41" s="84"/>
      <c r="L41" s="85"/>
      <c r="M41" s="85"/>
      <c r="N41" s="86"/>
    </row>
    <row r="42" spans="1:14" x14ac:dyDescent="0.25">
      <c r="A42" s="184"/>
      <c r="B42" s="80" t="s">
        <v>110</v>
      </c>
      <c r="C42" s="81">
        <v>-92.545000000000002</v>
      </c>
      <c r="D42" s="82">
        <v>-92.777000000000001</v>
      </c>
      <c r="E42" s="82">
        <v>-99.427000000000007</v>
      </c>
      <c r="F42" s="83">
        <v>-99.146000000000001</v>
      </c>
      <c r="G42" s="81">
        <v>-89.733999999999995</v>
      </c>
      <c r="H42" s="82">
        <v>-90.073999999999998</v>
      </c>
      <c r="I42" s="82">
        <v>-96.504999999999995</v>
      </c>
      <c r="J42" s="83">
        <v>-97.046000000000006</v>
      </c>
      <c r="K42" s="81"/>
      <c r="L42" s="82"/>
      <c r="M42" s="82"/>
      <c r="N42" s="83"/>
    </row>
    <row r="43" spans="1:14" x14ac:dyDescent="0.25">
      <c r="A43" s="184"/>
      <c r="B43" s="80" t="s">
        <v>111</v>
      </c>
      <c r="C43" s="81">
        <v>-92.796999999999997</v>
      </c>
      <c r="D43" s="82">
        <v>-92.611000000000004</v>
      </c>
      <c r="E43" s="82">
        <v>-98.831999999999994</v>
      </c>
      <c r="F43" s="83">
        <v>-99.177000000000007</v>
      </c>
      <c r="G43" s="81">
        <v>-89.703999999999994</v>
      </c>
      <c r="H43" s="82">
        <v>-90.076999999999998</v>
      </c>
      <c r="I43" s="82">
        <v>-96.546000000000006</v>
      </c>
      <c r="J43" s="83">
        <v>-97.046000000000006</v>
      </c>
      <c r="K43" s="81"/>
      <c r="L43" s="82"/>
      <c r="M43" s="82"/>
      <c r="N43" s="83"/>
    </row>
    <row r="44" spans="1:14" x14ac:dyDescent="0.25">
      <c r="A44" s="184"/>
      <c r="B44" s="80" t="s">
        <v>112</v>
      </c>
      <c r="C44" s="81">
        <v>-91.091999999999999</v>
      </c>
      <c r="D44" s="82">
        <v>-92.066000000000003</v>
      </c>
      <c r="E44" s="82">
        <v>-98.988</v>
      </c>
      <c r="F44" s="83">
        <v>-98.58</v>
      </c>
      <c r="G44" s="81">
        <v>-89.878</v>
      </c>
      <c r="H44" s="82">
        <v>-90.1</v>
      </c>
      <c r="I44" s="82">
        <v>-96.549000000000007</v>
      </c>
      <c r="J44" s="83">
        <v>-96.998000000000005</v>
      </c>
      <c r="K44" s="81"/>
      <c r="L44" s="82"/>
      <c r="M44" s="82"/>
      <c r="N44" s="83"/>
    </row>
    <row r="45" spans="1:14" x14ac:dyDescent="0.25">
      <c r="A45" s="184"/>
      <c r="B45" s="80" t="s">
        <v>113</v>
      </c>
      <c r="C45" s="81">
        <v>-91.757000000000005</v>
      </c>
      <c r="D45" s="82">
        <v>-91.945999999999998</v>
      </c>
      <c r="E45" s="82">
        <v>-98.751999999999995</v>
      </c>
      <c r="F45" s="83">
        <v>-98.284000000000006</v>
      </c>
      <c r="G45" s="81">
        <v>-89.781999999999996</v>
      </c>
      <c r="H45" s="82">
        <v>-90.05</v>
      </c>
      <c r="I45" s="82">
        <v>-96.516999999999996</v>
      </c>
      <c r="J45" s="83">
        <v>-97.075999999999993</v>
      </c>
      <c r="K45" s="81"/>
      <c r="L45" s="82"/>
      <c r="M45" s="82"/>
      <c r="N45" s="83"/>
    </row>
    <row r="46" spans="1:14" x14ac:dyDescent="0.25">
      <c r="A46" s="184"/>
      <c r="B46" s="87" t="s">
        <v>114</v>
      </c>
      <c r="C46" s="88">
        <f t="shared" ref="C46:N46" si="3">10*LOG10((10^(C45/10)+10^(C41/10)+10^(C42/10)+10^(C43/10)+10^(C44/10))/5)</f>
        <v>-92.019037020045431</v>
      </c>
      <c r="D46" s="89">
        <f t="shared" si="3"/>
        <v>-92.442929422148964</v>
      </c>
      <c r="E46" s="89">
        <f t="shared" si="3"/>
        <v>-98.994034811931314</v>
      </c>
      <c r="F46" s="90">
        <f t="shared" si="3"/>
        <v>-98.825477112465435</v>
      </c>
      <c r="G46" s="88">
        <f t="shared" si="3"/>
        <v>-89.743789293221738</v>
      </c>
      <c r="H46" s="89">
        <f t="shared" si="3"/>
        <v>-90.131834347674868</v>
      </c>
      <c r="I46" s="89">
        <f t="shared" si="3"/>
        <v>-96.514062999053053</v>
      </c>
      <c r="J46" s="90">
        <f t="shared" si="3"/>
        <v>-97.05977077230034</v>
      </c>
      <c r="K46" s="88">
        <f t="shared" si="3"/>
        <v>0</v>
      </c>
      <c r="L46" s="89">
        <f t="shared" si="3"/>
        <v>0</v>
      </c>
      <c r="M46" s="89">
        <f t="shared" si="3"/>
        <v>0</v>
      </c>
      <c r="N46" s="90">
        <f t="shared" si="3"/>
        <v>0</v>
      </c>
    </row>
    <row r="47" spans="1:14" ht="16.5" thickBot="1" x14ac:dyDescent="0.3">
      <c r="A47" s="91"/>
      <c r="B47" s="87" t="s">
        <v>125</v>
      </c>
      <c r="C47" s="185">
        <f>C46-D46</f>
        <v>0.42389240210353307</v>
      </c>
      <c r="D47" s="186"/>
      <c r="E47" s="186">
        <f>E46-F46</f>
        <v>-0.16855769946587884</v>
      </c>
      <c r="F47" s="187"/>
      <c r="G47" s="185">
        <f>G46-H46</f>
        <v>0.38804505445312998</v>
      </c>
      <c r="H47" s="186"/>
      <c r="I47" s="186">
        <f>I46-J46</f>
        <v>0.54570777324728681</v>
      </c>
      <c r="J47" s="187"/>
      <c r="K47" s="185">
        <f>K46-L46</f>
        <v>0</v>
      </c>
      <c r="L47" s="186"/>
      <c r="M47" s="101"/>
      <c r="N47" s="102"/>
    </row>
    <row r="48" spans="1:14" x14ac:dyDescent="0.25">
      <c r="A48" s="184" t="s">
        <v>116</v>
      </c>
      <c r="B48" s="80" t="s">
        <v>109</v>
      </c>
      <c r="C48" s="84">
        <v>-95.155000000000001</v>
      </c>
      <c r="D48" s="85">
        <v>-94.382999999999996</v>
      </c>
      <c r="E48" s="85">
        <v>-99.909000000000006</v>
      </c>
      <c r="F48" s="86">
        <v>-99.156999999999996</v>
      </c>
      <c r="G48" s="92"/>
      <c r="H48" s="93"/>
      <c r="I48" s="93"/>
      <c r="J48" s="94"/>
      <c r="K48" s="84"/>
      <c r="L48" s="85"/>
      <c r="M48" s="85"/>
      <c r="N48" s="86"/>
    </row>
    <row r="49" spans="1:14" x14ac:dyDescent="0.25">
      <c r="A49" s="184"/>
      <c r="B49" s="80" t="s">
        <v>110</v>
      </c>
      <c r="C49" s="81">
        <v>-95.236999999999995</v>
      </c>
      <c r="D49" s="82">
        <v>-93.849000000000004</v>
      </c>
      <c r="E49" s="82">
        <v>-99.643000000000001</v>
      </c>
      <c r="F49" s="83">
        <v>-98.843000000000004</v>
      </c>
      <c r="G49" s="95"/>
      <c r="H49" s="96"/>
      <c r="I49" s="96"/>
      <c r="J49" s="97"/>
      <c r="K49" s="81"/>
      <c r="L49" s="82"/>
      <c r="M49" s="82"/>
      <c r="N49" s="83"/>
    </row>
    <row r="50" spans="1:14" x14ac:dyDescent="0.25">
      <c r="A50" s="184"/>
      <c r="B50" s="80" t="s">
        <v>111</v>
      </c>
      <c r="C50" s="81">
        <v>-94.406000000000006</v>
      </c>
      <c r="D50" s="82">
        <v>-93.700999999999993</v>
      </c>
      <c r="E50" s="82">
        <v>-99.927000000000007</v>
      </c>
      <c r="F50" s="83">
        <v>-99.43</v>
      </c>
      <c r="G50" s="95"/>
      <c r="H50" s="96"/>
      <c r="I50" s="96"/>
      <c r="J50" s="97"/>
      <c r="K50" s="81"/>
      <c r="L50" s="82"/>
      <c r="M50" s="82"/>
      <c r="N50" s="83"/>
    </row>
    <row r="51" spans="1:14" x14ac:dyDescent="0.25">
      <c r="A51" s="184"/>
      <c r="B51" s="80" t="s">
        <v>112</v>
      </c>
      <c r="C51" s="81">
        <v>-94.626999999999995</v>
      </c>
      <c r="D51" s="82">
        <v>-94.082999999999998</v>
      </c>
      <c r="E51" s="82">
        <v>-99.433999999999997</v>
      </c>
      <c r="F51" s="83">
        <v>-98.911000000000001</v>
      </c>
      <c r="G51" s="95"/>
      <c r="H51" s="96"/>
      <c r="I51" s="96"/>
      <c r="J51" s="97"/>
      <c r="K51" s="81"/>
      <c r="L51" s="82"/>
      <c r="M51" s="82"/>
      <c r="N51" s="83"/>
    </row>
    <row r="52" spans="1:14" x14ac:dyDescent="0.25">
      <c r="A52" s="184"/>
      <c r="B52" s="80" t="s">
        <v>113</v>
      </c>
      <c r="C52" s="81">
        <v>-94.813000000000002</v>
      </c>
      <c r="D52" s="82">
        <v>-93.887</v>
      </c>
      <c r="E52" s="82">
        <v>-99.453000000000003</v>
      </c>
      <c r="F52" s="83">
        <v>-98.981999999999999</v>
      </c>
      <c r="G52" s="95"/>
      <c r="H52" s="96"/>
      <c r="I52" s="96"/>
      <c r="J52" s="97"/>
      <c r="K52" s="81"/>
      <c r="L52" s="82"/>
      <c r="M52" s="82"/>
      <c r="N52" s="83"/>
    </row>
    <row r="53" spans="1:14" x14ac:dyDescent="0.25">
      <c r="A53" s="184"/>
      <c r="B53" s="87" t="s">
        <v>114</v>
      </c>
      <c r="C53" s="88">
        <f>10*LOG10((10^(C52/10)+10^(C48/10)+10^(C49/10)+10^(C50/10)+10^(C51/10))/5)</f>
        <v>-94.836286137030541</v>
      </c>
      <c r="D53" s="89">
        <f>10*LOG10((10^(D52/10)+10^(D48/10)+10^(D49/10)+10^(D50/10)+10^(D51/10))/5)</f>
        <v>-93.974303716399788</v>
      </c>
      <c r="E53" s="89">
        <f>10*LOG10((10^(E52/10)+10^(E48/10)+10^(E49/10)+10^(E50/10)+10^(E51/10))/5)</f>
        <v>-99.667992361015138</v>
      </c>
      <c r="F53" s="90">
        <f>10*LOG10((10^(F52/10)+10^(F48/10)+10^(F49/10)+10^(F50/10)+10^(F51/10))/5)</f>
        <v>-99.059559805233803</v>
      </c>
      <c r="G53" s="98"/>
      <c r="H53" s="99"/>
      <c r="I53" s="99"/>
      <c r="J53" s="100"/>
      <c r="K53" s="88">
        <f>10*LOG10((10^(K52/10)+10^(K48/10)+10^(K49/10)+10^(K50/10)+10^(K51/10))/5)</f>
        <v>0</v>
      </c>
      <c r="L53" s="89">
        <f>10*LOG10((10^(L52/10)+10^(L48/10)+10^(L49/10)+10^(L50/10)+10^(L51/10))/5)</f>
        <v>0</v>
      </c>
      <c r="M53" s="89">
        <f>10*LOG10((10^(M52/10)+10^(M48/10)+10^(M49/10)+10^(M50/10)+10^(M51/10))/5)</f>
        <v>0</v>
      </c>
      <c r="N53" s="90">
        <f>10*LOG10((10^(N52/10)+10^(N48/10)+10^(N49/10)+10^(N50/10)+10^(N51/10))/5)</f>
        <v>0</v>
      </c>
    </row>
    <row r="54" spans="1:14" ht="16.5" thickBot="1" x14ac:dyDescent="0.3">
      <c r="A54" s="91"/>
      <c r="B54" s="87" t="s">
        <v>125</v>
      </c>
      <c r="C54" s="185">
        <f>C53-D53</f>
        <v>-0.8619824206307527</v>
      </c>
      <c r="D54" s="186"/>
      <c r="E54" s="186">
        <f>E53-F53</f>
        <v>-0.60843255578133437</v>
      </c>
      <c r="F54" s="187"/>
      <c r="G54" s="185">
        <f>G53-H53</f>
        <v>0</v>
      </c>
      <c r="H54" s="186"/>
      <c r="I54" s="186">
        <f>I53-J53</f>
        <v>0</v>
      </c>
      <c r="J54" s="187"/>
      <c r="K54" s="185">
        <f>K53-L53</f>
        <v>0</v>
      </c>
      <c r="L54" s="186"/>
      <c r="M54" s="101"/>
      <c r="N54" s="102"/>
    </row>
    <row r="55" spans="1:14" ht="16.5" thickBot="1" x14ac:dyDescent="0.3"/>
    <row r="56" spans="1:14" ht="16.5" thickBot="1" x14ac:dyDescent="0.3">
      <c r="A56" s="76" t="s">
        <v>117</v>
      </c>
      <c r="C56" s="181">
        <f>MAX(ABS(C53-D53),ABS(C46-D46),ABS(C39-D39),ABS(E39-F39),ABS(E46-F46),ABS(E53-F53))</f>
        <v>0.8619824206307527</v>
      </c>
      <c r="D56" s="182"/>
      <c r="E56" s="182"/>
      <c r="F56" s="183"/>
      <c r="G56" s="181">
        <f>MAX(ABS(G53-H53),ABS(G46-H46),ABS(G39-H39),ABS(I39-J39),ABS(I46-J46),ABS(I53-J53))</f>
        <v>0.54570777324728681</v>
      </c>
      <c r="H56" s="182"/>
      <c r="I56" s="182"/>
      <c r="J56" s="183"/>
      <c r="K56" s="181">
        <f>MAX(ABS(K53-L53),ABS(K46-L46),ABS(K39-L39),ABS(M39-N39),ABS(M46-N46),ABS(M53-N53))</f>
        <v>0</v>
      </c>
      <c r="L56" s="182"/>
      <c r="M56" s="182"/>
      <c r="N56" s="183"/>
    </row>
  </sheetData>
  <mergeCells count="87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C28:F28"/>
    <mergeCell ref="G28:J28"/>
    <mergeCell ref="K28:N28"/>
    <mergeCell ref="C30:N30"/>
    <mergeCell ref="C31:D31"/>
    <mergeCell ref="E31:F31"/>
    <mergeCell ref="G31:H31"/>
    <mergeCell ref="I31:J31"/>
    <mergeCell ref="K31:L31"/>
    <mergeCell ref="M31:N31"/>
    <mergeCell ref="B32:B33"/>
    <mergeCell ref="C32:C33"/>
    <mergeCell ref="D32:D33"/>
    <mergeCell ref="E32:E33"/>
    <mergeCell ref="F32:F33"/>
    <mergeCell ref="K47:L47"/>
    <mergeCell ref="M32:M33"/>
    <mergeCell ref="N32:N33"/>
    <mergeCell ref="A34:A39"/>
    <mergeCell ref="C40:D40"/>
    <mergeCell ref="E40:F40"/>
    <mergeCell ref="G40:H40"/>
    <mergeCell ref="I40:J40"/>
    <mergeCell ref="K40:L40"/>
    <mergeCell ref="G32:G33"/>
    <mergeCell ref="H32:H33"/>
    <mergeCell ref="I32:I33"/>
    <mergeCell ref="J32:J33"/>
    <mergeCell ref="K32:K33"/>
    <mergeCell ref="L32:L33"/>
    <mergeCell ref="A32:A33"/>
    <mergeCell ref="A41:A46"/>
    <mergeCell ref="C47:D47"/>
    <mergeCell ref="E47:F47"/>
    <mergeCell ref="G47:H47"/>
    <mergeCell ref="I47:J47"/>
    <mergeCell ref="C56:F56"/>
    <mergeCell ref="G56:J56"/>
    <mergeCell ref="K56:N56"/>
    <mergeCell ref="A48:A53"/>
    <mergeCell ref="C54:D54"/>
    <mergeCell ref="E54:F54"/>
    <mergeCell ref="G54:H54"/>
    <mergeCell ref="I54:J54"/>
    <mergeCell ref="K54:L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34" sqref="G34:H34"/>
    </sheetView>
  </sheetViews>
  <sheetFormatPr baseColWidth="10" defaultColWidth="10.85546875" defaultRowHeight="15.75" x14ac:dyDescent="0.25"/>
  <cols>
    <col min="1" max="1" width="10.85546875" style="77"/>
    <col min="2" max="2" width="12.28515625" style="77" customWidth="1"/>
    <col min="3" max="16384" width="10.85546875" style="77"/>
  </cols>
  <sheetData>
    <row r="1" spans="1:8" ht="16.5" thickBot="1" x14ac:dyDescent="0.3">
      <c r="A1" s="76" t="s">
        <v>124</v>
      </c>
    </row>
    <row r="2" spans="1:8" ht="21.75" thickBot="1" x14ac:dyDescent="0.4">
      <c r="A2" s="78"/>
      <c r="B2" s="78"/>
      <c r="C2" s="201" t="s">
        <v>99</v>
      </c>
      <c r="D2" s="202"/>
      <c r="E2" s="202"/>
      <c r="F2" s="202"/>
      <c r="G2" s="202"/>
      <c r="H2" s="230"/>
    </row>
    <row r="3" spans="1:8" ht="16.5" thickBot="1" x14ac:dyDescent="0.3">
      <c r="A3" s="103"/>
      <c r="B3" s="103"/>
      <c r="C3" s="231" t="s">
        <v>127</v>
      </c>
      <c r="D3" s="232"/>
      <c r="E3" s="231" t="s">
        <v>104</v>
      </c>
      <c r="F3" s="232"/>
      <c r="G3" s="231" t="s">
        <v>105</v>
      </c>
      <c r="H3" s="232"/>
    </row>
    <row r="4" spans="1:8" ht="15.95" customHeight="1" x14ac:dyDescent="0.25">
      <c r="A4" s="226" t="s">
        <v>5</v>
      </c>
      <c r="B4" s="228" t="s">
        <v>106</v>
      </c>
      <c r="C4" s="194" t="s">
        <v>59</v>
      </c>
      <c r="D4" s="189" t="s">
        <v>107</v>
      </c>
      <c r="E4" s="194" t="s">
        <v>59</v>
      </c>
      <c r="F4" s="189" t="s">
        <v>107</v>
      </c>
      <c r="G4" s="194" t="s">
        <v>59</v>
      </c>
      <c r="H4" s="189" t="s">
        <v>107</v>
      </c>
    </row>
    <row r="5" spans="1:8" ht="16.5" thickBot="1" x14ac:dyDescent="0.3">
      <c r="A5" s="227"/>
      <c r="B5" s="229"/>
      <c r="C5" s="194"/>
      <c r="D5" s="189"/>
      <c r="E5" s="194"/>
      <c r="F5" s="189"/>
      <c r="G5" s="194"/>
      <c r="H5" s="189"/>
    </row>
    <row r="6" spans="1:8" x14ac:dyDescent="0.25">
      <c r="A6" s="216" t="s">
        <v>108</v>
      </c>
      <c r="B6" s="104" t="s">
        <v>109</v>
      </c>
      <c r="C6" s="81">
        <v>-106.45455907172996</v>
      </c>
      <c r="D6" s="83">
        <v>-105.39010346602304</v>
      </c>
      <c r="E6" s="81">
        <v>-100.85947961934778</v>
      </c>
      <c r="F6" s="83">
        <v>-99.29927437641723</v>
      </c>
      <c r="G6" s="81">
        <v>-106.5185101705469</v>
      </c>
      <c r="H6" s="83">
        <v>-104.23490328429199</v>
      </c>
    </row>
    <row r="7" spans="1:8" x14ac:dyDescent="0.25">
      <c r="A7" s="217"/>
      <c r="B7" s="105" t="s">
        <v>110</v>
      </c>
      <c r="C7" s="81">
        <v>-106.58012240034998</v>
      </c>
      <c r="D7" s="83">
        <v>-105.22972333948134</v>
      </c>
      <c r="E7" s="81">
        <v>-100.94328869176894</v>
      </c>
      <c r="F7" s="83">
        <v>-99.049079160425862</v>
      </c>
      <c r="G7" s="81">
        <v>-106.41067921853352</v>
      </c>
      <c r="H7" s="83">
        <v>-104.2538550779189</v>
      </c>
    </row>
    <row r="8" spans="1:8" x14ac:dyDescent="0.25">
      <c r="A8" s="217"/>
      <c r="B8" s="105" t="s">
        <v>111</v>
      </c>
      <c r="C8" s="81">
        <v>-106.60805389838971</v>
      </c>
      <c r="D8" s="83">
        <v>-105.48058426504549</v>
      </c>
      <c r="E8" s="81">
        <v>-101.3700847521188</v>
      </c>
      <c r="F8" s="83">
        <v>-99.093306887000608</v>
      </c>
      <c r="G8" s="81">
        <v>-106.77349216196875</v>
      </c>
      <c r="H8" s="83">
        <v>-104.21409334814453</v>
      </c>
    </row>
    <row r="9" spans="1:8" x14ac:dyDescent="0.25">
      <c r="A9" s="218"/>
      <c r="B9" s="106" t="s">
        <v>112</v>
      </c>
      <c r="C9" s="81">
        <v>-106.52392321975273</v>
      </c>
      <c r="D9" s="83">
        <v>-105.33474888726315</v>
      </c>
      <c r="E9" s="81">
        <v>-101.11023458450595</v>
      </c>
      <c r="F9" s="83">
        <v>-99.323955424827972</v>
      </c>
      <c r="G9" s="81">
        <v>-106.50441079443154</v>
      </c>
      <c r="H9" s="83">
        <v>-104.35800936171354</v>
      </c>
    </row>
    <row r="10" spans="1:8" x14ac:dyDescent="0.25">
      <c r="A10" s="219"/>
      <c r="B10" s="107" t="s">
        <v>113</v>
      </c>
      <c r="C10" s="81">
        <v>-105.92884244372991</v>
      </c>
      <c r="D10" s="83">
        <v>-106.05365292684861</v>
      </c>
      <c r="E10" s="81">
        <v>-101.1484670890346</v>
      </c>
      <c r="F10" s="83">
        <v>-99.382485064697562</v>
      </c>
      <c r="G10" s="81">
        <v>-106.50560085685936</v>
      </c>
      <c r="H10" s="83">
        <v>-103.95898578817477</v>
      </c>
    </row>
    <row r="11" spans="1:8" x14ac:dyDescent="0.25">
      <c r="A11" s="219"/>
      <c r="B11" s="108" t="s">
        <v>114</v>
      </c>
      <c r="C11" s="88">
        <f t="shared" ref="C11:H11" si="0">10*LOG10((10^(C10/10)+10^(C6/10)+10^(C7/10)+10^(C8/10)+10^(C9/10))/5)</f>
        <v>-106.41167809576301</v>
      </c>
      <c r="D11" s="90">
        <f t="shared" si="0"/>
        <v>-105.48836718069859</v>
      </c>
      <c r="E11" s="88">
        <f t="shared" si="0"/>
        <v>-101.08271441596827</v>
      </c>
      <c r="F11" s="90">
        <f t="shared" si="0"/>
        <v>-99.227580903994948</v>
      </c>
      <c r="G11" s="88">
        <f t="shared" si="0"/>
        <v>-106.5408494385688</v>
      </c>
      <c r="H11" s="90">
        <f t="shared" si="0"/>
        <v>-104.20194016469006</v>
      </c>
    </row>
    <row r="12" spans="1:8" ht="16.5" thickBot="1" x14ac:dyDescent="0.3">
      <c r="A12" s="220"/>
      <c r="B12" s="109" t="s">
        <v>125</v>
      </c>
      <c r="C12" s="185">
        <f>C11-D11</f>
        <v>-0.92331091506441965</v>
      </c>
      <c r="D12" s="187"/>
      <c r="E12" s="185">
        <f>E11-F11</f>
        <v>-1.855133511973321</v>
      </c>
      <c r="F12" s="187"/>
      <c r="G12" s="185">
        <f>G11-H11</f>
        <v>-2.3389092738787411</v>
      </c>
      <c r="H12" s="187"/>
    </row>
    <row r="13" spans="1:8" x14ac:dyDescent="0.25">
      <c r="A13" s="216" t="s">
        <v>115</v>
      </c>
      <c r="B13" s="104" t="s">
        <v>109</v>
      </c>
      <c r="C13" s="84">
        <v>-105.37094315456385</v>
      </c>
      <c r="D13" s="86">
        <v>-104.98915641583328</v>
      </c>
      <c r="E13" s="84">
        <v>-99.838479274138706</v>
      </c>
      <c r="F13" s="86">
        <v>-97.488666580594312</v>
      </c>
      <c r="G13" s="84">
        <v>-104.92963752612263</v>
      </c>
      <c r="H13" s="86">
        <v>-102.78258977024903</v>
      </c>
    </row>
    <row r="14" spans="1:8" x14ac:dyDescent="0.25">
      <c r="A14" s="217"/>
      <c r="B14" s="105" t="s">
        <v>110</v>
      </c>
      <c r="C14" s="81">
        <v>-105.41762574227647</v>
      </c>
      <c r="D14" s="83">
        <v>-104.86618851128935</v>
      </c>
      <c r="E14" s="81">
        <v>-99.56612538245794</v>
      </c>
      <c r="F14" s="83">
        <v>-97.733460352252692</v>
      </c>
      <c r="G14" s="81">
        <v>-104.70407903925633</v>
      </c>
      <c r="H14" s="83">
        <v>-102.98389553637112</v>
      </c>
    </row>
    <row r="15" spans="1:8" x14ac:dyDescent="0.25">
      <c r="A15" s="217"/>
      <c r="B15" s="105" t="s">
        <v>111</v>
      </c>
      <c r="C15" s="81">
        <v>-105.52924226740363</v>
      </c>
      <c r="D15" s="83">
        <v>-104.91617890962726</v>
      </c>
      <c r="E15" s="81">
        <v>-99.631596177090216</v>
      </c>
      <c r="F15" s="83">
        <v>-97.577871228378697</v>
      </c>
      <c r="G15" s="81">
        <v>-104.84460234800582</v>
      </c>
      <c r="H15" s="83">
        <v>-103.06248103056724</v>
      </c>
    </row>
    <row r="16" spans="1:8" x14ac:dyDescent="0.25">
      <c r="A16" s="218"/>
      <c r="B16" s="106" t="s">
        <v>112</v>
      </c>
      <c r="C16" s="81">
        <v>-105.40061836948752</v>
      </c>
      <c r="D16" s="83">
        <v>-104.71834231393007</v>
      </c>
      <c r="E16" s="81">
        <v>-99.445200192670214</v>
      </c>
      <c r="F16" s="83">
        <v>-97.661386151846145</v>
      </c>
      <c r="G16" s="81">
        <v>-104.74114803593733</v>
      </c>
      <c r="H16" s="83">
        <v>-102.81317384611884</v>
      </c>
    </row>
    <row r="17" spans="1:8" x14ac:dyDescent="0.25">
      <c r="A17" s="219"/>
      <c r="B17" s="107" t="s">
        <v>113</v>
      </c>
      <c r="C17" s="81">
        <v>-105.44163298689</v>
      </c>
      <c r="D17" s="83">
        <v>-105.06991681573217</v>
      </c>
      <c r="E17" s="81">
        <v>-99.847729143092266</v>
      </c>
      <c r="F17" s="83">
        <v>-97.884971541410152</v>
      </c>
      <c r="G17" s="81">
        <v>-104.99312591451313</v>
      </c>
      <c r="H17" s="83">
        <v>-103.00584620260774</v>
      </c>
    </row>
    <row r="18" spans="1:8" x14ac:dyDescent="0.25">
      <c r="A18" s="219"/>
      <c r="B18" s="108" t="s">
        <v>114</v>
      </c>
      <c r="C18" s="88">
        <f t="shared" ref="C18:H18" si="1">10*LOG10((10^(C17/10)+10^(C13/10)+10^(C14/10)+10^(C15/10)+10^(C16/10))/5)</f>
        <v>-105.43168052680912</v>
      </c>
      <c r="D18" s="90">
        <f t="shared" si="1"/>
        <v>-104.91032791079809</v>
      </c>
      <c r="E18" s="88">
        <f t="shared" si="1"/>
        <v>-99.663000491553291</v>
      </c>
      <c r="F18" s="90">
        <f t="shared" si="1"/>
        <v>-97.667166753092275</v>
      </c>
      <c r="G18" s="88">
        <f t="shared" si="1"/>
        <v>-104.84114429945038</v>
      </c>
      <c r="H18" s="90">
        <f t="shared" si="1"/>
        <v>-102.92817614886224</v>
      </c>
    </row>
    <row r="19" spans="1:8" ht="16.5" thickBot="1" x14ac:dyDescent="0.3">
      <c r="A19" s="220"/>
      <c r="B19" s="109" t="s">
        <v>125</v>
      </c>
      <c r="C19" s="185">
        <f>C18-D18</f>
        <v>-0.52135261601102911</v>
      </c>
      <c r="D19" s="187"/>
      <c r="E19" s="185">
        <f>E18-F18</f>
        <v>-1.9958337384610161</v>
      </c>
      <c r="F19" s="187"/>
      <c r="G19" s="185">
        <f>G18-H18</f>
        <v>-1.9129681505881422</v>
      </c>
      <c r="H19" s="187"/>
    </row>
    <row r="20" spans="1:8" ht="16.5" thickBot="1" x14ac:dyDescent="0.3"/>
    <row r="21" spans="1:8" ht="16.5" thickBot="1" x14ac:dyDescent="0.3">
      <c r="A21" s="221" t="s">
        <v>128</v>
      </c>
      <c r="B21" s="222"/>
      <c r="C21" s="223">
        <f>MAX(ABS(C12),(C19))</f>
        <v>0.92331091506441965</v>
      </c>
      <c r="D21" s="224"/>
      <c r="E21" s="223">
        <f>MAX(ABS(E12),ABS(G12),ABS(E19),ABS(G19))</f>
        <v>2.3389092738787411</v>
      </c>
      <c r="F21" s="224"/>
      <c r="G21" s="224"/>
      <c r="H21" s="225"/>
    </row>
    <row r="23" spans="1:8" ht="16.5" thickBot="1" x14ac:dyDescent="0.3"/>
    <row r="24" spans="1:8" ht="21.75" thickBot="1" x14ac:dyDescent="0.4">
      <c r="A24" s="78"/>
      <c r="B24" s="78"/>
      <c r="C24" s="201" t="s">
        <v>126</v>
      </c>
      <c r="D24" s="202"/>
      <c r="E24" s="202"/>
      <c r="F24" s="202"/>
      <c r="G24" s="202"/>
      <c r="H24" s="230"/>
    </row>
    <row r="25" spans="1:8" ht="16.5" thickBot="1" x14ac:dyDescent="0.3">
      <c r="A25" s="103"/>
      <c r="B25" s="103"/>
      <c r="C25" s="209" t="s">
        <v>127</v>
      </c>
      <c r="D25" s="211"/>
      <c r="E25" s="209" t="s">
        <v>104</v>
      </c>
      <c r="F25" s="211"/>
      <c r="G25" s="209" t="s">
        <v>105</v>
      </c>
      <c r="H25" s="211"/>
    </row>
    <row r="26" spans="1:8" ht="15.95" customHeight="1" x14ac:dyDescent="0.25">
      <c r="A26" s="226" t="s">
        <v>5</v>
      </c>
      <c r="B26" s="228" t="s">
        <v>106</v>
      </c>
      <c r="C26" s="194" t="s">
        <v>59</v>
      </c>
      <c r="D26" s="189" t="s">
        <v>107</v>
      </c>
      <c r="E26" s="194" t="s">
        <v>59</v>
      </c>
      <c r="F26" s="189" t="s">
        <v>107</v>
      </c>
      <c r="G26" s="194" t="s">
        <v>59</v>
      </c>
      <c r="H26" s="189" t="s">
        <v>107</v>
      </c>
    </row>
    <row r="27" spans="1:8" ht="16.5" thickBot="1" x14ac:dyDescent="0.3">
      <c r="A27" s="227"/>
      <c r="B27" s="229"/>
      <c r="C27" s="194"/>
      <c r="D27" s="189"/>
      <c r="E27" s="194"/>
      <c r="F27" s="189"/>
      <c r="G27" s="194"/>
      <c r="H27" s="189"/>
    </row>
    <row r="28" spans="1:8" x14ac:dyDescent="0.25">
      <c r="A28" s="216" t="s">
        <v>108</v>
      </c>
      <c r="B28" s="104" t="s">
        <v>109</v>
      </c>
      <c r="C28" s="81">
        <v>-103.74109258818238</v>
      </c>
      <c r="D28" s="83">
        <v>-101.90217777777778</v>
      </c>
      <c r="E28" s="81">
        <v>-98.776536312317347</v>
      </c>
      <c r="F28" s="83">
        <v>-96.36783572895277</v>
      </c>
      <c r="G28" s="81">
        <v>-104.8081409759876</v>
      </c>
      <c r="H28" s="83">
        <v>-101.51135729725669</v>
      </c>
    </row>
    <row r="29" spans="1:8" x14ac:dyDescent="0.25">
      <c r="A29" s="217"/>
      <c r="B29" s="105" t="s">
        <v>110</v>
      </c>
      <c r="C29" s="81">
        <v>-103.25654381254583</v>
      </c>
      <c r="D29" s="83">
        <v>-101.97112064116986</v>
      </c>
      <c r="E29" s="81">
        <v>-99.000777333154957</v>
      </c>
      <c r="F29" s="83">
        <v>-96.273916793792495</v>
      </c>
      <c r="G29" s="81">
        <v>-104.65959288334847</v>
      </c>
      <c r="H29" s="83">
        <v>-101.56712319472716</v>
      </c>
    </row>
    <row r="30" spans="1:8" x14ac:dyDescent="0.25">
      <c r="A30" s="217"/>
      <c r="B30" s="105" t="s">
        <v>111</v>
      </c>
      <c r="C30" s="81">
        <v>-103.70916993127534</v>
      </c>
      <c r="D30" s="83">
        <v>-102.28784238714616</v>
      </c>
      <c r="E30" s="81">
        <v>-99.412584617075964</v>
      </c>
      <c r="F30" s="83">
        <v>-96.216504624219567</v>
      </c>
      <c r="G30" s="81">
        <v>-104.96698891959605</v>
      </c>
      <c r="H30" s="83">
        <v>-101.51591799007149</v>
      </c>
    </row>
    <row r="31" spans="1:8" x14ac:dyDescent="0.25">
      <c r="A31" s="218"/>
      <c r="B31" s="106" t="s">
        <v>112</v>
      </c>
      <c r="C31" s="81">
        <v>-103.6448180211377</v>
      </c>
      <c r="D31" s="83">
        <v>-101.77754511978908</v>
      </c>
      <c r="E31" s="81">
        <v>-99.130510483385351</v>
      </c>
      <c r="F31" s="83">
        <v>-96.276075030398403</v>
      </c>
      <c r="G31" s="81">
        <v>-104.68399890951876</v>
      </c>
      <c r="H31" s="83">
        <v>-101.68217900249724</v>
      </c>
    </row>
    <row r="32" spans="1:8" x14ac:dyDescent="0.25">
      <c r="A32" s="219"/>
      <c r="B32" s="107" t="s">
        <v>113</v>
      </c>
      <c r="C32" s="81">
        <v>-103.28855013525536</v>
      </c>
      <c r="D32" s="83">
        <v>-103.40578211342493</v>
      </c>
      <c r="E32" s="81">
        <v>-99.161222533250196</v>
      </c>
      <c r="F32" s="83">
        <v>-96.580779985510162</v>
      </c>
      <c r="G32" s="81">
        <v>-104.79288308022834</v>
      </c>
      <c r="H32" s="83">
        <v>-101.58032143839384</v>
      </c>
    </row>
    <row r="33" spans="1:8" x14ac:dyDescent="0.25">
      <c r="A33" s="219"/>
      <c r="B33" s="108" t="s">
        <v>114</v>
      </c>
      <c r="C33" s="88">
        <f t="shared" ref="C33:H33" si="2">10*LOG10((10^(C32/10)+10^(C28/10)+10^(C29/10)+10^(C30/10)+10^(C31/10))/5)</f>
        <v>-103.52287499056172</v>
      </c>
      <c r="D33" s="90">
        <f t="shared" si="2"/>
        <v>-102.23067883917764</v>
      </c>
      <c r="E33" s="88">
        <f t="shared" si="2"/>
        <v>-99.091332271932529</v>
      </c>
      <c r="F33" s="90">
        <f t="shared" si="2"/>
        <v>-96.341144044427821</v>
      </c>
      <c r="G33" s="88">
        <f t="shared" si="2"/>
        <v>-104.78095466550856</v>
      </c>
      <c r="H33" s="90">
        <f t="shared" si="2"/>
        <v>-101.57094279316044</v>
      </c>
    </row>
    <row r="34" spans="1:8" ht="16.5" thickBot="1" x14ac:dyDescent="0.3">
      <c r="A34" s="220"/>
      <c r="B34" s="109" t="s">
        <v>125</v>
      </c>
      <c r="C34" s="185">
        <f>C33-D33</f>
        <v>-1.2921961513840756</v>
      </c>
      <c r="D34" s="187"/>
      <c r="E34" s="185">
        <f>E33-F33</f>
        <v>-2.750188227504708</v>
      </c>
      <c r="F34" s="187"/>
      <c r="G34" s="185">
        <f>G33-H33</f>
        <v>-3.2100118723481188</v>
      </c>
      <c r="H34" s="187"/>
    </row>
    <row r="35" spans="1:8" x14ac:dyDescent="0.25">
      <c r="A35" s="216" t="s">
        <v>115</v>
      </c>
      <c r="B35" s="104" t="s">
        <v>109</v>
      </c>
      <c r="C35" s="84"/>
      <c r="D35" s="86">
        <v>-102.23034968413678</v>
      </c>
      <c r="E35" s="84">
        <v>-97.837893038520065</v>
      </c>
      <c r="F35" s="86">
        <v>-95.014973142041214</v>
      </c>
      <c r="G35" s="84">
        <v>-103.08679439514724</v>
      </c>
      <c r="H35" s="86">
        <v>-100.41829199410608</v>
      </c>
    </row>
    <row r="36" spans="1:8" x14ac:dyDescent="0.25">
      <c r="A36" s="217"/>
      <c r="B36" s="105" t="s">
        <v>110</v>
      </c>
      <c r="C36" s="81">
        <v>-102.61890141539834</v>
      </c>
      <c r="D36" s="83">
        <v>-102.16430323517909</v>
      </c>
      <c r="E36" s="81">
        <v>-97.678353909465031</v>
      </c>
      <c r="F36" s="83">
        <v>-94.758131270118511</v>
      </c>
      <c r="G36" s="81">
        <v>-102.89411806060039</v>
      </c>
      <c r="H36" s="83">
        <v>-100.81868474036112</v>
      </c>
    </row>
    <row r="37" spans="1:8" x14ac:dyDescent="0.25">
      <c r="A37" s="217"/>
      <c r="B37" s="105" t="s">
        <v>111</v>
      </c>
      <c r="C37" s="81">
        <v>-102.73472970847692</v>
      </c>
      <c r="D37" s="83">
        <v>-102.14728024168642</v>
      </c>
      <c r="E37" s="81">
        <v>-97.609561621301694</v>
      </c>
      <c r="F37" s="83">
        <v>-94.965333629707843</v>
      </c>
      <c r="G37" s="81">
        <v>-102.98271682340649</v>
      </c>
      <c r="H37" s="83">
        <v>-100.87012505028832</v>
      </c>
    </row>
    <row r="38" spans="1:8" x14ac:dyDescent="0.25">
      <c r="A38" s="218"/>
      <c r="B38" s="106" t="s">
        <v>112</v>
      </c>
      <c r="C38" s="81">
        <v>-102.48459901680241</v>
      </c>
      <c r="D38" s="83">
        <v>-101.90291759330395</v>
      </c>
      <c r="E38" s="81">
        <v>-97.545515779048884</v>
      </c>
      <c r="F38" s="83">
        <v>-94.873406193078338</v>
      </c>
      <c r="G38" s="81">
        <v>-102.9163563076718</v>
      </c>
      <c r="H38" s="83">
        <v>-100.5095966644982</v>
      </c>
    </row>
    <row r="39" spans="1:8" x14ac:dyDescent="0.25">
      <c r="A39" s="219"/>
      <c r="B39" s="107" t="s">
        <v>113</v>
      </c>
      <c r="C39" s="81">
        <v>-102.50432806275815</v>
      </c>
      <c r="D39" s="83">
        <v>-102.73106224218279</v>
      </c>
      <c r="E39" s="81">
        <v>-97.775375606437365</v>
      </c>
      <c r="F39" s="83">
        <v>-95.284184605106887</v>
      </c>
      <c r="G39" s="81">
        <v>-103.17064697316414</v>
      </c>
      <c r="H39" s="83">
        <v>-100.63584684536278</v>
      </c>
    </row>
    <row r="40" spans="1:8" x14ac:dyDescent="0.25">
      <c r="A40" s="219"/>
      <c r="B40" s="108" t="s">
        <v>114</v>
      </c>
      <c r="C40" s="88">
        <f>10*LOG10((10^(C39/10)+10^(C36/10)+10^(C37/10)+10^(C38/10))/4)</f>
        <v>-102.58448780489154</v>
      </c>
      <c r="D40" s="90">
        <f>10*LOG10((10^(D39/10)+10^(D35/10)+10^(D36/10)+10^(D37/10)+10^(D38/10))/5)</f>
        <v>-102.22683401787333</v>
      </c>
      <c r="E40" s="88">
        <f>10*LOG10((10^(E39/10)+10^(E35/10)+10^(E36/10)+10^(E37/10)+10^(E38/10))/5)</f>
        <v>-97.688036642378776</v>
      </c>
      <c r="F40" s="90">
        <f>10*LOG10((10^(F39/10)+10^(F35/10)+10^(F36/10)+10^(F37/10)+10^(F38/10))/5)</f>
        <v>-94.975676420917452</v>
      </c>
      <c r="G40" s="88">
        <f>10*LOG10((10^(G39/10)+10^(G35/10)+10^(G36/10)+10^(G37/10)+10^(G38/10))/5)</f>
        <v>-103.00887215852845</v>
      </c>
      <c r="H40" s="90">
        <f>10*LOG10((10^(H39/10)+10^(H35/10)+10^(H36/10)+10^(H37/10)+10^(H38/10))/5)</f>
        <v>-100.64704420445091</v>
      </c>
    </row>
    <row r="41" spans="1:8" ht="16.5" thickBot="1" x14ac:dyDescent="0.3">
      <c r="A41" s="220"/>
      <c r="B41" s="109" t="s">
        <v>125</v>
      </c>
      <c r="C41" s="185">
        <f>C40-D40</f>
        <v>-0.35765378701820794</v>
      </c>
      <c r="D41" s="187"/>
      <c r="E41" s="185">
        <f>E40-F40</f>
        <v>-2.7123602214613243</v>
      </c>
      <c r="F41" s="187"/>
      <c r="G41" s="185">
        <f>G40-H40</f>
        <v>-2.3618279540775404</v>
      </c>
      <c r="H41" s="187"/>
    </row>
    <row r="42" spans="1:8" ht="16.5" thickBot="1" x14ac:dyDescent="0.3"/>
    <row r="43" spans="1:8" ht="16.5" thickBot="1" x14ac:dyDescent="0.3">
      <c r="A43" s="221" t="s">
        <v>128</v>
      </c>
      <c r="B43" s="222"/>
      <c r="C43" s="223">
        <f>MAX(ABS(C34),(C41))</f>
        <v>1.2921961513840756</v>
      </c>
      <c r="D43" s="224"/>
      <c r="E43" s="223">
        <f>MAX(ABS(E34),ABS(G34),ABS(E41),ABS(G41))</f>
        <v>3.2100118723481188</v>
      </c>
      <c r="F43" s="224"/>
      <c r="G43" s="224"/>
      <c r="H43" s="225"/>
    </row>
  </sheetData>
  <mergeCells count="46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4:H24"/>
    <mergeCell ref="C25:D25"/>
    <mergeCell ref="E25:F25"/>
    <mergeCell ref="G25:H25"/>
    <mergeCell ref="F26:F27"/>
    <mergeCell ref="G26:G27"/>
    <mergeCell ref="H26:H27"/>
    <mergeCell ref="A28:A34"/>
    <mergeCell ref="C34:D34"/>
    <mergeCell ref="E34:F34"/>
    <mergeCell ref="G34:H34"/>
    <mergeCell ref="A26:A27"/>
    <mergeCell ref="B26:B27"/>
    <mergeCell ref="C26:C27"/>
    <mergeCell ref="D26:D27"/>
    <mergeCell ref="E26:E27"/>
    <mergeCell ref="A35:A41"/>
    <mergeCell ref="C41:D41"/>
    <mergeCell ref="E41:F41"/>
    <mergeCell ref="G41:H41"/>
    <mergeCell ref="A43:B43"/>
    <mergeCell ref="C43:D43"/>
    <mergeCell ref="E43:H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11" workbookViewId="0">
      <selection activeCell="E53" sqref="E53"/>
    </sheetView>
  </sheetViews>
  <sheetFormatPr baseColWidth="10" defaultColWidth="10.85546875" defaultRowHeight="15.75" x14ac:dyDescent="0.25"/>
  <cols>
    <col min="1" max="16384" width="10.85546875" style="77"/>
  </cols>
  <sheetData>
    <row r="1" spans="1:14" ht="16.5" thickBot="1" x14ac:dyDescent="0.3">
      <c r="A1" s="76" t="s">
        <v>129</v>
      </c>
    </row>
    <row r="2" spans="1:14" ht="21.75" thickBot="1" x14ac:dyDescent="0.4">
      <c r="A2" s="78"/>
      <c r="B2" s="78"/>
      <c r="C2" s="201" t="s">
        <v>99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5">
      <c r="A3" s="79"/>
      <c r="B3" s="80"/>
      <c r="C3" s="203" t="s">
        <v>100</v>
      </c>
      <c r="D3" s="204"/>
      <c r="E3" s="204" t="s">
        <v>101</v>
      </c>
      <c r="F3" s="205"/>
      <c r="G3" s="206" t="s">
        <v>102</v>
      </c>
      <c r="H3" s="207"/>
      <c r="I3" s="207" t="s">
        <v>103</v>
      </c>
      <c r="J3" s="239"/>
      <c r="K3" s="209" t="s">
        <v>104</v>
      </c>
      <c r="L3" s="210"/>
      <c r="M3" s="210" t="s">
        <v>105</v>
      </c>
      <c r="N3" s="211"/>
    </row>
    <row r="4" spans="1:14" ht="15.95" customHeight="1" x14ac:dyDescent="0.25">
      <c r="A4" s="184" t="s">
        <v>5</v>
      </c>
      <c r="B4" s="196" t="s">
        <v>106</v>
      </c>
      <c r="C4" s="197" t="s">
        <v>59</v>
      </c>
      <c r="D4" s="198" t="s">
        <v>107</v>
      </c>
      <c r="E4" s="199" t="s">
        <v>59</v>
      </c>
      <c r="F4" s="200" t="s">
        <v>107</v>
      </c>
      <c r="G4" s="190" t="s">
        <v>59</v>
      </c>
      <c r="H4" s="191" t="s">
        <v>107</v>
      </c>
      <c r="I4" s="192" t="s">
        <v>59</v>
      </c>
      <c r="J4" s="238" t="s">
        <v>107</v>
      </c>
      <c r="K4" s="194" t="s">
        <v>59</v>
      </c>
      <c r="L4" s="195" t="s">
        <v>107</v>
      </c>
      <c r="M4" s="188" t="s">
        <v>59</v>
      </c>
      <c r="N4" s="189" t="s">
        <v>107</v>
      </c>
    </row>
    <row r="5" spans="1:14" x14ac:dyDescent="0.25">
      <c r="A5" s="184"/>
      <c r="B5" s="196"/>
      <c r="C5" s="197"/>
      <c r="D5" s="198"/>
      <c r="E5" s="199"/>
      <c r="F5" s="200"/>
      <c r="G5" s="190"/>
      <c r="H5" s="191"/>
      <c r="I5" s="192"/>
      <c r="J5" s="238"/>
      <c r="K5" s="194"/>
      <c r="L5" s="195"/>
      <c r="M5" s="188"/>
      <c r="N5" s="189"/>
    </row>
    <row r="6" spans="1:14" x14ac:dyDescent="0.25">
      <c r="A6" s="184" t="s">
        <v>108</v>
      </c>
      <c r="B6" s="80" t="s">
        <v>109</v>
      </c>
      <c r="C6" s="81">
        <v>-97.275999999999996</v>
      </c>
      <c r="D6" s="82">
        <v>-96.765000000000001</v>
      </c>
      <c r="E6" s="82">
        <v>-102.18</v>
      </c>
      <c r="F6" s="83">
        <v>-101.77</v>
      </c>
      <c r="G6" s="81">
        <v>-97.114999999999995</v>
      </c>
      <c r="H6" s="82">
        <v>-96.846999999999994</v>
      </c>
      <c r="I6" s="82">
        <v>-102.48</v>
      </c>
      <c r="J6" s="110">
        <v>-102.17</v>
      </c>
      <c r="K6" s="81">
        <v>-99.697381043586006</v>
      </c>
      <c r="L6" s="82">
        <v>-97.781308290485597</v>
      </c>
      <c r="M6" s="82">
        <v>-105.12571049439684</v>
      </c>
      <c r="N6" s="83">
        <v>-103.47220672306443</v>
      </c>
    </row>
    <row r="7" spans="1:14" x14ac:dyDescent="0.25">
      <c r="A7" s="184"/>
      <c r="B7" s="80" t="s">
        <v>110</v>
      </c>
      <c r="C7" s="81">
        <v>-97.234999999999999</v>
      </c>
      <c r="D7" s="82">
        <v>-96.799000000000007</v>
      </c>
      <c r="E7" s="82">
        <v>-102.12</v>
      </c>
      <c r="F7" s="83">
        <v>-101.89</v>
      </c>
      <c r="G7" s="81">
        <v>-96.784000000000006</v>
      </c>
      <c r="H7" s="82">
        <v>-97.141999999999996</v>
      </c>
      <c r="I7" s="82">
        <v>-102.16</v>
      </c>
      <c r="J7" s="110">
        <v>-102.46</v>
      </c>
      <c r="K7" s="81">
        <v>-99.519009192772003</v>
      </c>
      <c r="L7" s="82">
        <v>-97.830601350526777</v>
      </c>
      <c r="M7" s="82">
        <v>-104.98691336246553</v>
      </c>
      <c r="N7" s="83">
        <v>-103.34930218609978</v>
      </c>
    </row>
    <row r="8" spans="1:14" x14ac:dyDescent="0.25">
      <c r="A8" s="184"/>
      <c r="B8" s="80" t="s">
        <v>111</v>
      </c>
      <c r="C8" s="81">
        <v>-97.376999999999995</v>
      </c>
      <c r="D8" s="82">
        <v>-96.891000000000005</v>
      </c>
      <c r="E8" s="82">
        <v>-102.16</v>
      </c>
      <c r="F8" s="83">
        <v>-102.16</v>
      </c>
      <c r="G8" s="81">
        <v>-96.908000000000001</v>
      </c>
      <c r="H8" s="82">
        <v>-97.328000000000003</v>
      </c>
      <c r="I8" s="82">
        <v>-102.26</v>
      </c>
      <c r="J8" s="110">
        <v>-102.24</v>
      </c>
      <c r="K8" s="81">
        <v>-99.510599399799531</v>
      </c>
      <c r="L8" s="82">
        <v>-97.563217699455095</v>
      </c>
      <c r="M8" s="82">
        <v>-105.08287288437495</v>
      </c>
      <c r="N8" s="83">
        <v>-102.9503823214028</v>
      </c>
    </row>
    <row r="9" spans="1:14" x14ac:dyDescent="0.25">
      <c r="A9" s="184"/>
      <c r="B9" s="80" t="s">
        <v>112</v>
      </c>
      <c r="C9" s="81">
        <v>-97.304000000000002</v>
      </c>
      <c r="D9" s="82">
        <v>-97.384</v>
      </c>
      <c r="E9" s="82">
        <v>-102.23</v>
      </c>
      <c r="F9" s="83">
        <v>-102.81</v>
      </c>
      <c r="G9" s="81">
        <v>-96.980999999999995</v>
      </c>
      <c r="H9" s="82">
        <v>-96.855000000000004</v>
      </c>
      <c r="I9" s="82">
        <v>-102.46</v>
      </c>
      <c r="J9" s="110">
        <v>-102.12</v>
      </c>
      <c r="K9" s="81">
        <v>-99.628900640779094</v>
      </c>
      <c r="L9" s="82">
        <v>-97.185228064766761</v>
      </c>
      <c r="M9" s="82">
        <v>-105.17072169818002</v>
      </c>
      <c r="N9" s="83">
        <v>-103.10920070114121</v>
      </c>
    </row>
    <row r="10" spans="1:14" x14ac:dyDescent="0.25">
      <c r="A10" s="184"/>
      <c r="B10" s="80" t="s">
        <v>113</v>
      </c>
      <c r="C10" s="81">
        <v>-97.343000000000004</v>
      </c>
      <c r="D10" s="82">
        <v>-97.337000000000003</v>
      </c>
      <c r="E10" s="82">
        <v>-102.19</v>
      </c>
      <c r="F10" s="83">
        <v>-102.99</v>
      </c>
      <c r="G10" s="81">
        <v>-96.951999999999998</v>
      </c>
      <c r="H10" s="82">
        <v>-96.903000000000006</v>
      </c>
      <c r="I10" s="82">
        <v>-102.29</v>
      </c>
      <c r="J10" s="110">
        <v>-102.19</v>
      </c>
      <c r="K10" s="81">
        <v>-99.644389868837436</v>
      </c>
      <c r="L10" s="82">
        <v>-97.075352419659069</v>
      </c>
      <c r="M10" s="82">
        <v>-105.18198805155158</v>
      </c>
      <c r="N10" s="83">
        <v>-102.68763799419106</v>
      </c>
    </row>
    <row r="11" spans="1:14" x14ac:dyDescent="0.25">
      <c r="A11" s="184"/>
      <c r="B11" s="87" t="s">
        <v>114</v>
      </c>
      <c r="C11" s="88">
        <f t="shared" ref="C11:N11" si="0">10*LOG10(5/(1/10^(C6/10)+1/10^(C7/10)+1/10^(C8/10)+1/10^(C9/10)+1/10^(C10/10)))</f>
        <v>-97.307284341691528</v>
      </c>
      <c r="D11" s="89">
        <f t="shared" si="0"/>
        <v>-97.043598392414708</v>
      </c>
      <c r="E11" s="89">
        <f t="shared" si="0"/>
        <v>-102.17615009347384</v>
      </c>
      <c r="F11" s="90">
        <f t="shared" si="0"/>
        <v>-102.35189702819287</v>
      </c>
      <c r="G11" s="88">
        <f t="shared" si="0"/>
        <v>-96.949324093655363</v>
      </c>
      <c r="H11" s="89">
        <f t="shared" si="0"/>
        <v>-97.019194248497655</v>
      </c>
      <c r="I11" s="89">
        <f t="shared" si="0"/>
        <v>-102.33172260542752</v>
      </c>
      <c r="J11" s="111">
        <f t="shared" si="0"/>
        <v>-102.23763097072867</v>
      </c>
      <c r="K11" s="88">
        <f t="shared" si="0"/>
        <v>-99.60067365618707</v>
      </c>
      <c r="L11" s="89">
        <f t="shared" si="0"/>
        <v>-97.497924780831369</v>
      </c>
      <c r="M11" s="89">
        <f t="shared" si="0"/>
        <v>-105.11021475329483</v>
      </c>
      <c r="N11" s="90">
        <f t="shared" si="0"/>
        <v>-103.12273418289378</v>
      </c>
    </row>
    <row r="12" spans="1:14" x14ac:dyDescent="0.25">
      <c r="A12" s="91"/>
      <c r="B12" s="87" t="s">
        <v>125</v>
      </c>
      <c r="C12" s="233">
        <f>C11-D11</f>
        <v>-0.26368594927681954</v>
      </c>
      <c r="D12" s="234"/>
      <c r="E12" s="234">
        <f>E11-F11</f>
        <v>0.17574693471902947</v>
      </c>
      <c r="F12" s="235"/>
      <c r="G12" s="233">
        <f>G11-H11</f>
        <v>6.9870154842291754E-2</v>
      </c>
      <c r="H12" s="234"/>
      <c r="I12" s="234">
        <f>I11-J11</f>
        <v>-9.4091634698841631E-2</v>
      </c>
      <c r="J12" s="237"/>
      <c r="K12" s="233">
        <f>K11-L11</f>
        <v>-2.1027488753557009</v>
      </c>
      <c r="L12" s="234"/>
      <c r="M12" s="234">
        <f>M11-N11</f>
        <v>-1.987480570401047</v>
      </c>
      <c r="N12" s="235"/>
    </row>
    <row r="13" spans="1:14" x14ac:dyDescent="0.25">
      <c r="A13" s="184" t="s">
        <v>115</v>
      </c>
      <c r="B13" s="80" t="s">
        <v>109</v>
      </c>
      <c r="C13" s="81">
        <v>-94.727000000000004</v>
      </c>
      <c r="D13" s="82">
        <v>-95.311000000000007</v>
      </c>
      <c r="E13" s="82">
        <v>-100.98</v>
      </c>
      <c r="F13" s="83">
        <v>-101.19</v>
      </c>
      <c r="G13" s="81">
        <v>-92.772999999999996</v>
      </c>
      <c r="H13" s="82">
        <v>-93.524000000000001</v>
      </c>
      <c r="I13" s="82">
        <v>-98.727999999999994</v>
      </c>
      <c r="J13" s="110">
        <v>-99.424999999999997</v>
      </c>
      <c r="K13" s="81">
        <v>-99.51802939244773</v>
      </c>
      <c r="L13" s="82">
        <v>-96.31806266419666</v>
      </c>
      <c r="M13" s="82">
        <v>-105.60776518836649</v>
      </c>
      <c r="N13" s="83">
        <v>-102.18809666887631</v>
      </c>
    </row>
    <row r="14" spans="1:14" x14ac:dyDescent="0.25">
      <c r="A14" s="184"/>
      <c r="B14" s="80" t="s">
        <v>110</v>
      </c>
      <c r="C14" s="81">
        <v>-95.122</v>
      </c>
      <c r="D14" s="82">
        <v>-95.242999999999995</v>
      </c>
      <c r="E14" s="82">
        <v>-101.36</v>
      </c>
      <c r="F14" s="83">
        <v>-101.28</v>
      </c>
      <c r="G14" s="81">
        <v>-92.766000000000005</v>
      </c>
      <c r="H14" s="82">
        <v>-93.284999999999997</v>
      </c>
      <c r="I14" s="82">
        <v>-98.790999999999997</v>
      </c>
      <c r="J14" s="110">
        <v>-99.241</v>
      </c>
      <c r="K14" s="81">
        <v>-99.482905700964395</v>
      </c>
      <c r="L14" s="82">
        <v>-96.34376772940567</v>
      </c>
      <c r="M14" s="82">
        <v>-105.60812369382857</v>
      </c>
      <c r="N14" s="83">
        <v>-101.85465010329382</v>
      </c>
    </row>
    <row r="15" spans="1:14" x14ac:dyDescent="0.25">
      <c r="A15" s="184"/>
      <c r="B15" s="80" t="s">
        <v>111</v>
      </c>
      <c r="C15" s="81">
        <v>-95.299000000000007</v>
      </c>
      <c r="D15" s="82">
        <v>-95.105000000000004</v>
      </c>
      <c r="E15" s="82">
        <v>-100.88</v>
      </c>
      <c r="F15" s="83">
        <v>-101.31</v>
      </c>
      <c r="G15" s="81">
        <v>-92.795000000000002</v>
      </c>
      <c r="H15" s="82">
        <v>-93.322000000000003</v>
      </c>
      <c r="I15" s="82">
        <v>-98.813999999999993</v>
      </c>
      <c r="J15" s="110">
        <v>-99.231999999999999</v>
      </c>
      <c r="K15" s="81">
        <v>-99.329291527641544</v>
      </c>
      <c r="L15" s="82">
        <v>-95.997319035663651</v>
      </c>
      <c r="M15" s="82">
        <v>-105.51953973713367</v>
      </c>
      <c r="N15" s="83">
        <v>-101.66243711649693</v>
      </c>
    </row>
    <row r="16" spans="1:14" x14ac:dyDescent="0.25">
      <c r="A16" s="184"/>
      <c r="B16" s="80" t="s">
        <v>112</v>
      </c>
      <c r="C16" s="81">
        <v>-93.971999999999994</v>
      </c>
      <c r="D16" s="82">
        <v>-94.474000000000004</v>
      </c>
      <c r="E16" s="82">
        <v>-101.03</v>
      </c>
      <c r="F16" s="83">
        <v>-100.72</v>
      </c>
      <c r="G16" s="81">
        <v>-92.835999999999999</v>
      </c>
      <c r="H16" s="82">
        <v>-93.293000000000006</v>
      </c>
      <c r="I16" s="82">
        <v>-98.816000000000003</v>
      </c>
      <c r="J16" s="110">
        <v>-99.239000000000004</v>
      </c>
      <c r="K16" s="81">
        <v>-99.548491989469227</v>
      </c>
      <c r="L16" s="82">
        <v>-96.25228636563925</v>
      </c>
      <c r="M16" s="82">
        <v>-105.53789174443266</v>
      </c>
      <c r="N16" s="83">
        <v>-101.99080644791024</v>
      </c>
    </row>
    <row r="17" spans="1:14" x14ac:dyDescent="0.25">
      <c r="A17" s="184"/>
      <c r="B17" s="80" t="s">
        <v>113</v>
      </c>
      <c r="C17" s="81">
        <v>-94.465999999999994</v>
      </c>
      <c r="D17" s="82">
        <v>-94.323999999999998</v>
      </c>
      <c r="E17" s="82">
        <v>-100.71</v>
      </c>
      <c r="F17" s="83">
        <v>-100.4</v>
      </c>
      <c r="G17" s="81">
        <v>-92.805999999999997</v>
      </c>
      <c r="H17" s="82">
        <v>-93.338999999999999</v>
      </c>
      <c r="I17" s="82">
        <v>-98.771000000000001</v>
      </c>
      <c r="J17" s="110">
        <v>-99.268000000000001</v>
      </c>
      <c r="K17" s="81">
        <v>-99.543318545180554</v>
      </c>
      <c r="L17" s="82">
        <v>-95.790931838791693</v>
      </c>
      <c r="M17" s="82">
        <v>-105.65638484201752</v>
      </c>
      <c r="N17" s="83">
        <v>-102.06318961604684</v>
      </c>
    </row>
    <row r="18" spans="1:14" x14ac:dyDescent="0.25">
      <c r="A18" s="184"/>
      <c r="B18" s="87" t="s">
        <v>114</v>
      </c>
      <c r="C18" s="88">
        <f t="shared" ref="C18:N18" si="1">10*LOG10(5/(1/10^(C13/10)+1/10^(C14/10)+1/10^(C15/10)+1/10^(C16/10)+1/10^(C17/10)))</f>
        <v>-94.74268555967258</v>
      </c>
      <c r="D18" s="89">
        <f t="shared" si="1"/>
        <v>-94.910525119725833</v>
      </c>
      <c r="E18" s="89">
        <f t="shared" si="1"/>
        <v>-100.99732010425723</v>
      </c>
      <c r="F18" s="90">
        <f t="shared" si="1"/>
        <v>-100.99463867050835</v>
      </c>
      <c r="G18" s="88">
        <f t="shared" si="1"/>
        <v>-92.795272055935087</v>
      </c>
      <c r="H18" s="89">
        <f t="shared" si="1"/>
        <v>-93.353497209146838</v>
      </c>
      <c r="I18" s="89">
        <f t="shared" si="1"/>
        <v>-98.78412132192237</v>
      </c>
      <c r="J18" s="111">
        <f t="shared" si="1"/>
        <v>-99.281618921820751</v>
      </c>
      <c r="K18" s="88">
        <f t="shared" si="1"/>
        <v>-99.485156305585917</v>
      </c>
      <c r="L18" s="89">
        <f t="shared" si="1"/>
        <v>-96.145669645826203</v>
      </c>
      <c r="M18" s="89">
        <f t="shared" si="1"/>
        <v>-105.58623222231994</v>
      </c>
      <c r="N18" s="90">
        <f t="shared" si="1"/>
        <v>-101.95556852949808</v>
      </c>
    </row>
    <row r="19" spans="1:14" x14ac:dyDescent="0.25">
      <c r="A19" s="91"/>
      <c r="B19" s="87" t="s">
        <v>125</v>
      </c>
      <c r="C19" s="233">
        <f>C18-D18</f>
        <v>0.16783956005325251</v>
      </c>
      <c r="D19" s="234"/>
      <c r="E19" s="234">
        <f>E18-F18</f>
        <v>-2.6814337488758611E-3</v>
      </c>
      <c r="F19" s="235"/>
      <c r="G19" s="233">
        <f>G18-H18</f>
        <v>0.55822515321175104</v>
      </c>
      <c r="H19" s="234"/>
      <c r="I19" s="234">
        <f>I18-J18</f>
        <v>0.49749759989838083</v>
      </c>
      <c r="J19" s="237"/>
      <c r="K19" s="233">
        <f>K18-L18</f>
        <v>-3.3394866597597144</v>
      </c>
      <c r="L19" s="234"/>
      <c r="M19" s="234">
        <f>M18-N18</f>
        <v>-3.6306636928218552</v>
      </c>
      <c r="N19" s="235"/>
    </row>
    <row r="20" spans="1:14" x14ac:dyDescent="0.25">
      <c r="A20" s="184" t="s">
        <v>116</v>
      </c>
      <c r="B20" s="80" t="s">
        <v>109</v>
      </c>
      <c r="C20" s="81">
        <v>-97.12</v>
      </c>
      <c r="D20" s="82">
        <v>-96.539000000000001</v>
      </c>
      <c r="E20" s="82">
        <v>-102.05</v>
      </c>
      <c r="F20" s="83">
        <v>-101.37</v>
      </c>
      <c r="G20" s="95"/>
      <c r="H20" s="96"/>
      <c r="I20" s="96"/>
      <c r="J20" s="112"/>
      <c r="K20" s="81">
        <v>-99.258378704392982</v>
      </c>
      <c r="L20" s="82">
        <v>-97.575938843307924</v>
      </c>
      <c r="M20" s="82">
        <v>-105.93062718450318</v>
      </c>
      <c r="N20" s="83">
        <v>-104.39395161345918</v>
      </c>
    </row>
    <row r="21" spans="1:14" x14ac:dyDescent="0.25">
      <c r="A21" s="184"/>
      <c r="B21" s="80" t="s">
        <v>110</v>
      </c>
      <c r="C21" s="81">
        <v>-97.206000000000003</v>
      </c>
      <c r="D21" s="82">
        <v>-95.97</v>
      </c>
      <c r="E21" s="82">
        <v>-101.77</v>
      </c>
      <c r="F21" s="83">
        <v>-101.08</v>
      </c>
      <c r="G21" s="95"/>
      <c r="H21" s="96"/>
      <c r="I21" s="96"/>
      <c r="J21" s="112"/>
      <c r="K21" s="81">
        <v>-99.39747718665862</v>
      </c>
      <c r="L21" s="82">
        <v>-97.432311197227023</v>
      </c>
      <c r="M21" s="82">
        <v>-106.36162035661944</v>
      </c>
      <c r="N21" s="83">
        <v>-104.35219332148485</v>
      </c>
    </row>
    <row r="22" spans="1:14" x14ac:dyDescent="0.25">
      <c r="A22" s="184"/>
      <c r="B22" s="80" t="s">
        <v>111</v>
      </c>
      <c r="C22" s="81">
        <v>-96.352000000000004</v>
      </c>
      <c r="D22" s="82">
        <v>-95.906000000000006</v>
      </c>
      <c r="E22" s="82">
        <v>-102.06</v>
      </c>
      <c r="F22" s="83">
        <v>-101.67</v>
      </c>
      <c r="G22" s="95"/>
      <c r="H22" s="96"/>
      <c r="I22" s="96"/>
      <c r="J22" s="112"/>
      <c r="K22" s="81">
        <v>-98.694041427389109</v>
      </c>
      <c r="L22" s="82">
        <v>-97.331168616448963</v>
      </c>
      <c r="M22" s="82">
        <v>-105.94554873560809</v>
      </c>
      <c r="N22" s="83">
        <v>-104.35862942740583</v>
      </c>
    </row>
    <row r="23" spans="1:14" x14ac:dyDescent="0.25">
      <c r="A23" s="184"/>
      <c r="B23" s="80" t="s">
        <v>112</v>
      </c>
      <c r="C23" s="81">
        <v>-96.581000000000003</v>
      </c>
      <c r="D23" s="82">
        <v>-96.2</v>
      </c>
      <c r="E23" s="82">
        <v>-101.55</v>
      </c>
      <c r="F23" s="83">
        <v>-101.11</v>
      </c>
      <c r="G23" s="95"/>
      <c r="H23" s="96"/>
      <c r="I23" s="96"/>
      <c r="J23" s="112"/>
      <c r="K23" s="81">
        <v>-98.909212758168522</v>
      </c>
      <c r="L23" s="82">
        <v>-97.493815486291496</v>
      </c>
      <c r="M23" s="82">
        <v>-106.03286580651177</v>
      </c>
      <c r="N23" s="83">
        <v>-104.38595649511795</v>
      </c>
    </row>
    <row r="24" spans="1:14" x14ac:dyDescent="0.25">
      <c r="A24" s="184"/>
      <c r="B24" s="80" t="s">
        <v>113</v>
      </c>
      <c r="C24" s="81">
        <v>-96.78</v>
      </c>
      <c r="D24" s="82">
        <v>-96.03</v>
      </c>
      <c r="E24" s="82">
        <v>-101.55</v>
      </c>
      <c r="F24" s="83">
        <v>-101.19</v>
      </c>
      <c r="G24" s="95"/>
      <c r="H24" s="96"/>
      <c r="I24" s="96"/>
      <c r="J24" s="112"/>
      <c r="K24" s="81">
        <v>-99.046884351227675</v>
      </c>
      <c r="L24" s="82">
        <v>-96.778437666070971</v>
      </c>
      <c r="M24" s="82">
        <v>-106.15770894037858</v>
      </c>
      <c r="N24" s="83">
        <v>-104.0716410486058</v>
      </c>
    </row>
    <row r="25" spans="1:14" x14ac:dyDescent="0.25">
      <c r="A25" s="184"/>
      <c r="B25" s="87" t="s">
        <v>114</v>
      </c>
      <c r="C25" s="88">
        <f>10*LOG10(5/(1/10^(C20/10)+1/10^(C21/10)+1/10^(C22/10)+1/10^(C23/10)+1/10^(C24/10)))</f>
        <v>-96.81965059232958</v>
      </c>
      <c r="D25" s="89">
        <f>10*LOG10(5/(1/10^(D20/10)+1/10^(D21/10)+1/10^(D22/10)+1/10^(D23/10)+1/10^(D24/10)))</f>
        <v>-96.135032647479989</v>
      </c>
      <c r="E25" s="89">
        <f>10*LOG10(5/(1/10^(E20/10)+1/10^(E21/10)+1/10^(E22/10)+1/10^(E23/10)+1/10^(E24/10)))</f>
        <v>-101.80189926112311</v>
      </c>
      <c r="F25" s="90">
        <f>10*LOG10(5/(1/10^(F20/10)+1/10^(F21/10)+1/10^(F22/10)+1/10^(F23/10)+1/10^(F24/10)))</f>
        <v>-101.28953592373315</v>
      </c>
      <c r="G25" s="98"/>
      <c r="H25" s="99"/>
      <c r="I25" s="99"/>
      <c r="J25" s="113"/>
      <c r="K25" s="88">
        <f>10*LOG10(5/(1/10^(K20/10)+1/10^(K21/10)+1/10^(K22/10)+1/10^(K23/10)+1/10^(K24/10)))</f>
        <v>-99.068323138068749</v>
      </c>
      <c r="L25" s="89">
        <f>10*LOG10(5/(1/10^(L20/10)+1/10^(L21/10)+1/10^(L22/10)+1/10^(L23/10)+1/10^(L24/10)))</f>
        <v>-97.331339856810928</v>
      </c>
      <c r="M25" s="89">
        <f>10*LOG10(5/(1/10^(M20/10)+1/10^(M21/10)+1/10^(M22/10)+1/10^(M23/10)+1/10^(M24/10)))</f>
        <v>-106.08864264855154</v>
      </c>
      <c r="N25" s="90">
        <f>10*LOG10(5/(1/10^(N20/10)+1/10^(N21/10)+1/10^(N22/10)+1/10^(N23/10)+1/10^(N24/10)))</f>
        <v>-104.31414974119166</v>
      </c>
    </row>
    <row r="26" spans="1:14" ht="16.5" thickBot="1" x14ac:dyDescent="0.3">
      <c r="A26" s="91"/>
      <c r="B26" s="87" t="s">
        <v>125</v>
      </c>
      <c r="C26" s="185">
        <f>C25-D25</f>
        <v>-0.68461794484959171</v>
      </c>
      <c r="D26" s="186"/>
      <c r="E26" s="186">
        <f>E25-F25</f>
        <v>-0.51236333738995654</v>
      </c>
      <c r="F26" s="187"/>
      <c r="G26" s="185">
        <f>G25-H25</f>
        <v>0</v>
      </c>
      <c r="H26" s="186"/>
      <c r="I26" s="186">
        <f>I25-J25</f>
        <v>0</v>
      </c>
      <c r="J26" s="236"/>
      <c r="K26" s="185">
        <f>K25-L25</f>
        <v>-1.736983281257821</v>
      </c>
      <c r="L26" s="186"/>
      <c r="M26" s="186">
        <f>M25-N25</f>
        <v>-1.7744929073598854</v>
      </c>
      <c r="N26" s="187"/>
    </row>
    <row r="27" spans="1:14" ht="16.5" thickBot="1" x14ac:dyDescent="0.3"/>
    <row r="28" spans="1:14" ht="16.5" thickBot="1" x14ac:dyDescent="0.3">
      <c r="A28" s="76" t="s">
        <v>117</v>
      </c>
      <c r="C28" s="181">
        <f>MAX(ABS(C25-D25),ABS(C18-D18),ABS(C11-D11),ABS(E11-F11),ABS(E18-F18),ABS(E25-F25))</f>
        <v>0.68461794484959171</v>
      </c>
      <c r="D28" s="182"/>
      <c r="E28" s="182"/>
      <c r="F28" s="183"/>
      <c r="G28" s="181">
        <f>MAX(ABS(G25-H25),ABS(G18-H18),ABS(G11-H11),ABS(I11-J11),ABS(I18-J18),ABS(I25-J25))</f>
        <v>0.55822515321175104</v>
      </c>
      <c r="H28" s="182"/>
      <c r="I28" s="182"/>
      <c r="J28" s="183"/>
      <c r="K28" s="181">
        <f>MAX(ABS(K25-L25),ABS(K18-L18),ABS(K11-L11),ABS(M11-N11),ABS(M18-N18),ABS(M25-N25))</f>
        <v>3.6306636928218552</v>
      </c>
      <c r="L28" s="182"/>
      <c r="M28" s="182"/>
      <c r="N28" s="183"/>
    </row>
    <row r="29" spans="1:14" ht="16.5" thickBot="1" x14ac:dyDescent="0.3"/>
    <row r="30" spans="1:14" ht="21.75" thickBot="1" x14ac:dyDescent="0.4">
      <c r="A30" s="78"/>
      <c r="B30" s="78"/>
      <c r="C30" s="201" t="s">
        <v>126</v>
      </c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</row>
    <row r="31" spans="1:14" x14ac:dyDescent="0.25">
      <c r="A31" s="79"/>
      <c r="B31" s="80"/>
      <c r="C31" s="203" t="s">
        <v>100</v>
      </c>
      <c r="D31" s="204"/>
      <c r="E31" s="204" t="s">
        <v>101</v>
      </c>
      <c r="F31" s="205"/>
      <c r="G31" s="206" t="s">
        <v>102</v>
      </c>
      <c r="H31" s="207"/>
      <c r="I31" s="207" t="s">
        <v>103</v>
      </c>
      <c r="J31" s="208"/>
      <c r="K31" s="209" t="s">
        <v>104</v>
      </c>
      <c r="L31" s="210"/>
      <c r="M31" s="210" t="s">
        <v>105</v>
      </c>
      <c r="N31" s="211"/>
    </row>
    <row r="32" spans="1:14" ht="15.95" customHeight="1" x14ac:dyDescent="0.25">
      <c r="A32" s="184" t="s">
        <v>5</v>
      </c>
      <c r="B32" s="196" t="s">
        <v>106</v>
      </c>
      <c r="C32" s="197" t="s">
        <v>59</v>
      </c>
      <c r="D32" s="198" t="s">
        <v>107</v>
      </c>
      <c r="E32" s="199" t="s">
        <v>59</v>
      </c>
      <c r="F32" s="200" t="s">
        <v>107</v>
      </c>
      <c r="G32" s="190" t="s">
        <v>59</v>
      </c>
      <c r="H32" s="191" t="s">
        <v>107</v>
      </c>
      <c r="I32" s="192" t="s">
        <v>59</v>
      </c>
      <c r="J32" s="193" t="s">
        <v>107</v>
      </c>
      <c r="K32" s="194" t="s">
        <v>59</v>
      </c>
      <c r="L32" s="195" t="s">
        <v>107</v>
      </c>
      <c r="M32" s="188" t="s">
        <v>59</v>
      </c>
      <c r="N32" s="189" t="s">
        <v>107</v>
      </c>
    </row>
    <row r="33" spans="1:14" x14ac:dyDescent="0.25">
      <c r="A33" s="184"/>
      <c r="B33" s="196"/>
      <c r="C33" s="197"/>
      <c r="D33" s="198"/>
      <c r="E33" s="199"/>
      <c r="F33" s="200"/>
      <c r="G33" s="190"/>
      <c r="H33" s="191"/>
      <c r="I33" s="192"/>
      <c r="J33" s="193"/>
      <c r="K33" s="194"/>
      <c r="L33" s="195"/>
      <c r="M33" s="188"/>
      <c r="N33" s="189"/>
    </row>
    <row r="34" spans="1:14" x14ac:dyDescent="0.25">
      <c r="A34" s="184" t="s">
        <v>108</v>
      </c>
      <c r="B34" s="80" t="s">
        <v>109</v>
      </c>
      <c r="C34" s="81">
        <v>-95.137</v>
      </c>
      <c r="D34" s="82">
        <v>-94.513000000000005</v>
      </c>
      <c r="E34" s="82">
        <v>-100.24</v>
      </c>
      <c r="F34" s="83">
        <v>-99.665999999999997</v>
      </c>
      <c r="G34" s="81">
        <v>-94.289000000000001</v>
      </c>
      <c r="H34" s="82">
        <v>-93.751000000000005</v>
      </c>
      <c r="I34" s="82">
        <v>-100.23</v>
      </c>
      <c r="J34" s="83">
        <v>-99.850999999999999</v>
      </c>
      <c r="K34" s="81"/>
      <c r="L34" s="82"/>
      <c r="M34" s="82"/>
      <c r="N34" s="83"/>
    </row>
    <row r="35" spans="1:14" x14ac:dyDescent="0.25">
      <c r="A35" s="184"/>
      <c r="B35" s="80" t="s">
        <v>110</v>
      </c>
      <c r="C35" s="81">
        <v>-95.123000000000005</v>
      </c>
      <c r="D35" s="82">
        <v>-94.543000000000006</v>
      </c>
      <c r="E35" s="82">
        <v>-100.18</v>
      </c>
      <c r="F35" s="83">
        <v>-99.734999999999999</v>
      </c>
      <c r="G35" s="81">
        <v>-93.977999999999994</v>
      </c>
      <c r="H35" s="82">
        <v>-94.114999999999995</v>
      </c>
      <c r="I35" s="82">
        <v>-99.896000000000001</v>
      </c>
      <c r="J35" s="83">
        <v>-100.16</v>
      </c>
      <c r="K35" s="81"/>
      <c r="L35" s="82"/>
      <c r="M35" s="82"/>
      <c r="N35" s="83"/>
    </row>
    <row r="36" spans="1:14" x14ac:dyDescent="0.25">
      <c r="A36" s="184"/>
      <c r="B36" s="80" t="s">
        <v>111</v>
      </c>
      <c r="C36" s="81">
        <v>-95.272999999999996</v>
      </c>
      <c r="D36" s="82">
        <v>-94.662000000000006</v>
      </c>
      <c r="E36" s="82">
        <v>-100.23</v>
      </c>
      <c r="F36" s="83">
        <v>-100.09</v>
      </c>
      <c r="G36" s="81">
        <v>-93.936999999999998</v>
      </c>
      <c r="H36" s="82">
        <v>-94.421999999999997</v>
      </c>
      <c r="I36" s="82">
        <v>-99.995000000000005</v>
      </c>
      <c r="J36" s="83">
        <v>-99.878</v>
      </c>
      <c r="K36" s="81"/>
      <c r="L36" s="82"/>
      <c r="M36" s="82"/>
      <c r="N36" s="83"/>
    </row>
    <row r="37" spans="1:14" x14ac:dyDescent="0.25">
      <c r="A37" s="184"/>
      <c r="B37" s="80" t="s">
        <v>112</v>
      </c>
      <c r="C37" s="81">
        <v>-95.180999999999997</v>
      </c>
      <c r="D37" s="82">
        <v>-95.152000000000001</v>
      </c>
      <c r="E37" s="82">
        <v>-100.31</v>
      </c>
      <c r="F37" s="83">
        <v>-100.65</v>
      </c>
      <c r="G37" s="81">
        <v>-94.16</v>
      </c>
      <c r="H37" s="82">
        <v>-94.012</v>
      </c>
      <c r="I37" s="82">
        <v>-100.15</v>
      </c>
      <c r="J37" s="83">
        <v>-99.843999999999994</v>
      </c>
      <c r="K37" s="81"/>
      <c r="L37" s="82"/>
      <c r="M37" s="82"/>
      <c r="N37" s="83"/>
    </row>
    <row r="38" spans="1:14" x14ac:dyDescent="0.25">
      <c r="A38" s="184"/>
      <c r="B38" s="80" t="s">
        <v>113</v>
      </c>
      <c r="C38" s="81">
        <v>-95.218999999999994</v>
      </c>
      <c r="D38" s="82">
        <v>-95.02</v>
      </c>
      <c r="E38" s="82">
        <v>-100.26</v>
      </c>
      <c r="F38" s="83">
        <v>-100.85</v>
      </c>
      <c r="G38" s="81">
        <v>-94.143000000000001</v>
      </c>
      <c r="H38" s="82">
        <v>-93.962999999999994</v>
      </c>
      <c r="I38" s="82">
        <v>-100.01</v>
      </c>
      <c r="J38" s="83">
        <v>-99.936000000000007</v>
      </c>
      <c r="K38" s="81"/>
      <c r="L38" s="82"/>
      <c r="M38" s="82"/>
      <c r="N38" s="83"/>
    </row>
    <row r="39" spans="1:14" x14ac:dyDescent="0.25">
      <c r="A39" s="184"/>
      <c r="B39" s="87" t="s">
        <v>114</v>
      </c>
      <c r="C39" s="88">
        <f t="shared" ref="C39:N39" si="2">10*LOG10(5/(1/10^(C34/10)+1/10^(C35/10)+1/10^(C36/10)+1/10^(C37/10)+1/10^(C38/10)))</f>
        <v>-95.18694709024723</v>
      </c>
      <c r="D39" s="89">
        <f t="shared" si="2"/>
        <v>-94.785822745813817</v>
      </c>
      <c r="E39" s="89">
        <f t="shared" si="2"/>
        <v>-100.2442054364608</v>
      </c>
      <c r="F39" s="90">
        <f t="shared" si="2"/>
        <v>-100.22457777064665</v>
      </c>
      <c r="G39" s="88">
        <f t="shared" si="2"/>
        <v>-94.103303025705557</v>
      </c>
      <c r="H39" s="89">
        <f t="shared" si="2"/>
        <v>-94.058187790151067</v>
      </c>
      <c r="I39" s="89">
        <f t="shared" si="2"/>
        <v>-100.05782720239347</v>
      </c>
      <c r="J39" s="90">
        <f t="shared" si="2"/>
        <v>-99.935411346319057</v>
      </c>
      <c r="K39" s="88">
        <f t="shared" si="2"/>
        <v>0</v>
      </c>
      <c r="L39" s="89">
        <f t="shared" si="2"/>
        <v>0</v>
      </c>
      <c r="M39" s="89">
        <f t="shared" si="2"/>
        <v>0</v>
      </c>
      <c r="N39" s="90">
        <f t="shared" si="2"/>
        <v>0</v>
      </c>
    </row>
    <row r="40" spans="1:14" x14ac:dyDescent="0.25">
      <c r="A40" s="91"/>
      <c r="B40" s="87" t="s">
        <v>125</v>
      </c>
      <c r="C40" s="233">
        <f>C39-D39</f>
        <v>-0.40112434443341272</v>
      </c>
      <c r="D40" s="234"/>
      <c r="E40" s="234">
        <f>E39-F39</f>
        <v>-1.9627665814155648E-2</v>
      </c>
      <c r="F40" s="235"/>
      <c r="G40" s="233">
        <f>G39-H39</f>
        <v>-4.5115235554490596E-2</v>
      </c>
      <c r="H40" s="234"/>
      <c r="I40" s="234">
        <f>I39-J39</f>
        <v>-0.12241585607441152</v>
      </c>
      <c r="J40" s="235"/>
      <c r="K40" s="233">
        <f>K39-L39</f>
        <v>0</v>
      </c>
      <c r="L40" s="234"/>
      <c r="M40" s="89"/>
      <c r="N40" s="90"/>
    </row>
    <row r="41" spans="1:14" x14ac:dyDescent="0.25">
      <c r="A41" s="184" t="s">
        <v>115</v>
      </c>
      <c r="B41" s="80" t="s">
        <v>109</v>
      </c>
      <c r="C41" s="81">
        <v>-92.116</v>
      </c>
      <c r="D41" s="82">
        <v>-92.9</v>
      </c>
      <c r="E41" s="82">
        <v>-99.001999999999995</v>
      </c>
      <c r="F41" s="83">
        <v>-99.012</v>
      </c>
      <c r="G41" s="81">
        <v>-89.625</v>
      </c>
      <c r="H41" s="82">
        <v>-90.366</v>
      </c>
      <c r="I41" s="82">
        <v>-96.453999999999994</v>
      </c>
      <c r="J41" s="83">
        <v>-97.134</v>
      </c>
      <c r="K41" s="81"/>
      <c r="L41" s="82"/>
      <c r="M41" s="82"/>
      <c r="N41" s="83"/>
    </row>
    <row r="42" spans="1:14" x14ac:dyDescent="0.25">
      <c r="A42" s="184"/>
      <c r="B42" s="80" t="s">
        <v>110</v>
      </c>
      <c r="C42" s="81">
        <v>-92.545000000000002</v>
      </c>
      <c r="D42" s="82">
        <v>-92.777000000000001</v>
      </c>
      <c r="E42" s="82">
        <v>-99.427000000000007</v>
      </c>
      <c r="F42" s="83">
        <v>-99.146000000000001</v>
      </c>
      <c r="G42" s="81">
        <v>-89.733999999999995</v>
      </c>
      <c r="H42" s="82">
        <v>-90.073999999999998</v>
      </c>
      <c r="I42" s="82">
        <v>-96.504999999999995</v>
      </c>
      <c r="J42" s="83">
        <v>-97.046000000000006</v>
      </c>
      <c r="K42" s="81"/>
      <c r="L42" s="82"/>
      <c r="M42" s="82"/>
      <c r="N42" s="83"/>
    </row>
    <row r="43" spans="1:14" x14ac:dyDescent="0.25">
      <c r="A43" s="184"/>
      <c r="B43" s="80" t="s">
        <v>111</v>
      </c>
      <c r="C43" s="81">
        <v>-92.796999999999997</v>
      </c>
      <c r="D43" s="82">
        <v>-92.611000000000004</v>
      </c>
      <c r="E43" s="82">
        <v>-98.831999999999994</v>
      </c>
      <c r="F43" s="83">
        <v>-99.177000000000007</v>
      </c>
      <c r="G43" s="81">
        <v>-89.703999999999994</v>
      </c>
      <c r="H43" s="82">
        <v>-90.076999999999998</v>
      </c>
      <c r="I43" s="82">
        <v>-96.546000000000006</v>
      </c>
      <c r="J43" s="83">
        <v>-97.046000000000006</v>
      </c>
      <c r="K43" s="81"/>
      <c r="L43" s="82"/>
      <c r="M43" s="82"/>
      <c r="N43" s="83"/>
    </row>
    <row r="44" spans="1:14" x14ac:dyDescent="0.25">
      <c r="A44" s="184"/>
      <c r="B44" s="80" t="s">
        <v>112</v>
      </c>
      <c r="C44" s="81">
        <v>-91.091999999999999</v>
      </c>
      <c r="D44" s="82">
        <v>-92.066000000000003</v>
      </c>
      <c r="E44" s="82">
        <v>-98.988</v>
      </c>
      <c r="F44" s="83">
        <v>-98.58</v>
      </c>
      <c r="G44" s="81">
        <v>-89.878</v>
      </c>
      <c r="H44" s="82">
        <v>-90.1</v>
      </c>
      <c r="I44" s="82">
        <v>-96.549000000000007</v>
      </c>
      <c r="J44" s="83">
        <v>-96.998000000000005</v>
      </c>
      <c r="K44" s="81"/>
      <c r="L44" s="82"/>
      <c r="M44" s="82"/>
      <c r="N44" s="83"/>
    </row>
    <row r="45" spans="1:14" x14ac:dyDescent="0.25">
      <c r="A45" s="184"/>
      <c r="B45" s="80" t="s">
        <v>113</v>
      </c>
      <c r="C45" s="81">
        <v>-91.757000000000005</v>
      </c>
      <c r="D45" s="82">
        <v>-91.945999999999998</v>
      </c>
      <c r="E45" s="82">
        <v>-98.751999999999995</v>
      </c>
      <c r="F45" s="83">
        <v>-98.284000000000006</v>
      </c>
      <c r="G45" s="81">
        <v>-89.781999999999996</v>
      </c>
      <c r="H45" s="82">
        <v>-90.05</v>
      </c>
      <c r="I45" s="82">
        <v>-96.516999999999996</v>
      </c>
      <c r="J45" s="83">
        <v>-97.075999999999993</v>
      </c>
      <c r="K45" s="81"/>
      <c r="L45" s="82"/>
      <c r="M45" s="82"/>
      <c r="N45" s="83"/>
    </row>
    <row r="46" spans="1:14" x14ac:dyDescent="0.25">
      <c r="A46" s="184"/>
      <c r="B46" s="87" t="s">
        <v>114</v>
      </c>
      <c r="C46" s="88">
        <f t="shared" ref="C46:N46" si="3">10*LOG10(5/(1/10^(C41/10)+1/10^(C42/10)+1/10^(C43/10)+1/10^(C44/10)+1/10^(C45/10)))</f>
        <v>-92.102259264903466</v>
      </c>
      <c r="D46" s="89">
        <f t="shared" si="3"/>
        <v>-92.476801072696531</v>
      </c>
      <c r="E46" s="89">
        <f t="shared" si="3"/>
        <v>-99.006568944491278</v>
      </c>
      <c r="F46" s="90">
        <f t="shared" si="3"/>
        <v>-98.853709982578636</v>
      </c>
      <c r="G46" s="88">
        <f t="shared" si="3"/>
        <v>-89.745412994636979</v>
      </c>
      <c r="H46" s="89">
        <f t="shared" si="3"/>
        <v>-90.135006567144416</v>
      </c>
      <c r="I46" s="89">
        <f t="shared" si="3"/>
        <v>-96.514336489774578</v>
      </c>
      <c r="J46" s="90">
        <f t="shared" si="3"/>
        <v>-97.060229812671196</v>
      </c>
      <c r="K46" s="88">
        <f t="shared" si="3"/>
        <v>0</v>
      </c>
      <c r="L46" s="89">
        <f t="shared" si="3"/>
        <v>0</v>
      </c>
      <c r="M46" s="89">
        <f t="shared" si="3"/>
        <v>0</v>
      </c>
      <c r="N46" s="90">
        <f t="shared" si="3"/>
        <v>0</v>
      </c>
    </row>
    <row r="47" spans="1:14" x14ac:dyDescent="0.25">
      <c r="A47" s="91"/>
      <c r="B47" s="87" t="s">
        <v>125</v>
      </c>
      <c r="C47" s="233">
        <f>C46-D46</f>
        <v>0.37454180779306512</v>
      </c>
      <c r="D47" s="234"/>
      <c r="E47" s="234">
        <f>E46-F46</f>
        <v>-0.15285896191264214</v>
      </c>
      <c r="F47" s="235"/>
      <c r="G47" s="233">
        <f>G46-H46</f>
        <v>0.38959357250743665</v>
      </c>
      <c r="H47" s="234"/>
      <c r="I47" s="234">
        <f>I46-J46</f>
        <v>0.54589332289661741</v>
      </c>
      <c r="J47" s="235"/>
      <c r="K47" s="233">
        <f>K46-L46</f>
        <v>0</v>
      </c>
      <c r="L47" s="234"/>
      <c r="M47" s="89"/>
      <c r="N47" s="90"/>
    </row>
    <row r="48" spans="1:14" x14ac:dyDescent="0.25">
      <c r="A48" s="184" t="s">
        <v>116</v>
      </c>
      <c r="B48" s="80" t="s">
        <v>109</v>
      </c>
      <c r="C48" s="81">
        <v>-95.155000000000001</v>
      </c>
      <c r="D48" s="82">
        <v>-94.382999999999996</v>
      </c>
      <c r="E48" s="82">
        <v>-99.909000000000006</v>
      </c>
      <c r="F48" s="83">
        <v>-99.156999999999996</v>
      </c>
      <c r="G48" s="95"/>
      <c r="H48" s="96"/>
      <c r="I48" s="96"/>
      <c r="J48" s="97"/>
      <c r="K48" s="81"/>
      <c r="L48" s="82"/>
      <c r="M48" s="82"/>
      <c r="N48" s="83"/>
    </row>
    <row r="49" spans="1:14" x14ac:dyDescent="0.25">
      <c r="A49" s="184"/>
      <c r="B49" s="80" t="s">
        <v>110</v>
      </c>
      <c r="C49" s="81">
        <v>-95.236999999999995</v>
      </c>
      <c r="D49" s="82">
        <v>-93.849000000000004</v>
      </c>
      <c r="E49" s="82">
        <v>-99.643000000000001</v>
      </c>
      <c r="F49" s="83">
        <v>-98.843000000000004</v>
      </c>
      <c r="G49" s="95"/>
      <c r="H49" s="96"/>
      <c r="I49" s="96"/>
      <c r="J49" s="97"/>
      <c r="K49" s="81"/>
      <c r="L49" s="82"/>
      <c r="M49" s="82"/>
      <c r="N49" s="83"/>
    </row>
    <row r="50" spans="1:14" x14ac:dyDescent="0.25">
      <c r="A50" s="184"/>
      <c r="B50" s="80" t="s">
        <v>111</v>
      </c>
      <c r="C50" s="81">
        <v>-94.406000000000006</v>
      </c>
      <c r="D50" s="82">
        <v>-93.700999999999993</v>
      </c>
      <c r="E50" s="82">
        <v>-99.927000000000007</v>
      </c>
      <c r="F50" s="83">
        <v>-99.43</v>
      </c>
      <c r="G50" s="95"/>
      <c r="H50" s="96"/>
      <c r="I50" s="96"/>
      <c r="J50" s="97"/>
      <c r="K50" s="81"/>
      <c r="L50" s="82"/>
      <c r="M50" s="82"/>
      <c r="N50" s="83"/>
    </row>
    <row r="51" spans="1:14" x14ac:dyDescent="0.25">
      <c r="A51" s="184"/>
      <c r="B51" s="80" t="s">
        <v>112</v>
      </c>
      <c r="C51" s="81">
        <v>-94.626999999999995</v>
      </c>
      <c r="D51" s="82">
        <v>-94.082999999999998</v>
      </c>
      <c r="E51" s="82">
        <v>-99.433999999999997</v>
      </c>
      <c r="F51" s="83">
        <v>-98.911000000000001</v>
      </c>
      <c r="G51" s="95"/>
      <c r="H51" s="96"/>
      <c r="I51" s="96"/>
      <c r="J51" s="97"/>
      <c r="K51" s="81"/>
      <c r="L51" s="82"/>
      <c r="M51" s="82"/>
      <c r="N51" s="83"/>
    </row>
    <row r="52" spans="1:14" x14ac:dyDescent="0.25">
      <c r="A52" s="184"/>
      <c r="B52" s="80" t="s">
        <v>113</v>
      </c>
      <c r="C52" s="81">
        <v>-94.813000000000002</v>
      </c>
      <c r="D52" s="82">
        <v>-93.887</v>
      </c>
      <c r="E52" s="82">
        <v>-99.453000000000003</v>
      </c>
      <c r="F52" s="83">
        <v>-98.981999999999999</v>
      </c>
      <c r="G52" s="95"/>
      <c r="H52" s="96"/>
      <c r="I52" s="96"/>
      <c r="J52" s="97"/>
      <c r="K52" s="81"/>
      <c r="L52" s="82"/>
      <c r="M52" s="82"/>
      <c r="N52" s="83"/>
    </row>
    <row r="53" spans="1:14" x14ac:dyDescent="0.25">
      <c r="A53" s="184"/>
      <c r="B53" s="87" t="s">
        <v>114</v>
      </c>
      <c r="C53" s="88">
        <f>10*LOG10(5/(1/10^(C48/10)+1/10^(C49/10)+1/10^(C50/10)+1/10^(C51/10)+1/10^(C52/10)))</f>
        <v>-94.858882786393195</v>
      </c>
      <c r="D53" s="89">
        <f>10*LOG10(5/(1/10^(D48/10)+1/10^(D49/10)+1/10^(D50/10)+1/10^(D51/10)+1/10^(D52/10)))</f>
        <v>-93.98704204442177</v>
      </c>
      <c r="E53" s="89">
        <f>10*LOG10(5/(1/10^(E48/10)+1/10^(E49/10)+1/10^(E50/10)+1/10^(E51/10)+1/10^(E52/10)))</f>
        <v>-99.678425536818935</v>
      </c>
      <c r="F53" s="90">
        <f>10*LOG10(5/(1/10^(F48/10)+1/10^(F49/10)+1/10^(F50/10)+1/10^(F51/10)+1/10^(F52/10)))</f>
        <v>-99.069762073799481</v>
      </c>
      <c r="G53" s="98"/>
      <c r="H53" s="99"/>
      <c r="I53" s="99"/>
      <c r="J53" s="100"/>
      <c r="K53" s="88">
        <f>10*LOG10(5/(1/10^(K48/10)+1/10^(K49/10)+1/10^(K50/10)+1/10^(K51/10)+1/10^(K52/10)))</f>
        <v>0</v>
      </c>
      <c r="L53" s="89">
        <f>10*LOG10(5/(1/10^(L48/10)+1/10^(L49/10)+1/10^(L50/10)+1/10^(L51/10)+1/10^(L52/10)))</f>
        <v>0</v>
      </c>
      <c r="M53" s="89">
        <f>10*LOG10(5/(1/10^(M48/10)+1/10^(M49/10)+1/10^(M50/10)+1/10^(M51/10)+1/10^(M52/10)))</f>
        <v>0</v>
      </c>
      <c r="N53" s="90">
        <f>10*LOG10(5/(1/10^(N48/10)+1/10^(N49/10)+1/10^(N50/10)+1/10^(N51/10)+1/10^(N52/10)))</f>
        <v>0</v>
      </c>
    </row>
    <row r="54" spans="1:14" ht="16.5" thickBot="1" x14ac:dyDescent="0.3">
      <c r="A54" s="91"/>
      <c r="B54" s="87" t="s">
        <v>125</v>
      </c>
      <c r="C54" s="185">
        <f>C53-D53</f>
        <v>-0.87184074197142536</v>
      </c>
      <c r="D54" s="186"/>
      <c r="E54" s="186">
        <f>E53-F53</f>
        <v>-0.60866346301945384</v>
      </c>
      <c r="F54" s="187"/>
      <c r="G54" s="185">
        <f>G53-H53</f>
        <v>0</v>
      </c>
      <c r="H54" s="186"/>
      <c r="I54" s="186">
        <f>I53-J53</f>
        <v>0</v>
      </c>
      <c r="J54" s="187"/>
      <c r="K54" s="185">
        <f>K53-L53</f>
        <v>0</v>
      </c>
      <c r="L54" s="186"/>
      <c r="M54" s="101"/>
      <c r="N54" s="102"/>
    </row>
    <row r="55" spans="1:14" ht="16.5" thickBot="1" x14ac:dyDescent="0.3"/>
    <row r="56" spans="1:14" ht="16.5" thickBot="1" x14ac:dyDescent="0.3">
      <c r="A56" s="76" t="s">
        <v>117</v>
      </c>
      <c r="C56" s="181">
        <f>MAX(ABS(C53-D53),ABS(C46-D46),ABS(C39-D39),ABS(E39-F39),ABS(E46-F46),ABS(E53-F53))</f>
        <v>0.87184074197142536</v>
      </c>
      <c r="D56" s="182"/>
      <c r="E56" s="182"/>
      <c r="F56" s="183"/>
      <c r="G56" s="181">
        <f>MAX(ABS(G53-H53),ABS(G46-H46),ABS(G39-H39),ABS(I39-J39),ABS(I46-J46),ABS(I53-J53))</f>
        <v>0.54589332289661741</v>
      </c>
      <c r="H56" s="182"/>
      <c r="I56" s="182"/>
      <c r="J56" s="183"/>
      <c r="K56" s="181">
        <f>MAX(ABS(K53-L53),ABS(K46-L46),ABS(K39-L39),ABS(M39-N39),ABS(M46-N46),ABS(M53-N53))</f>
        <v>0</v>
      </c>
      <c r="L56" s="182"/>
      <c r="M56" s="182"/>
      <c r="N56" s="183"/>
    </row>
  </sheetData>
  <mergeCells count="87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C28:F28"/>
    <mergeCell ref="G28:J28"/>
    <mergeCell ref="K28:N28"/>
    <mergeCell ref="C30:N30"/>
    <mergeCell ref="C31:D31"/>
    <mergeCell ref="E31:F31"/>
    <mergeCell ref="G31:H31"/>
    <mergeCell ref="I31:J31"/>
    <mergeCell ref="K31:L31"/>
    <mergeCell ref="M31:N31"/>
    <mergeCell ref="B32:B33"/>
    <mergeCell ref="C32:C33"/>
    <mergeCell ref="D32:D33"/>
    <mergeCell ref="E32:E33"/>
    <mergeCell ref="F32:F33"/>
    <mergeCell ref="K47:L47"/>
    <mergeCell ref="M32:M33"/>
    <mergeCell ref="N32:N33"/>
    <mergeCell ref="A34:A39"/>
    <mergeCell ref="C40:D40"/>
    <mergeCell ref="E40:F40"/>
    <mergeCell ref="G40:H40"/>
    <mergeCell ref="I40:J40"/>
    <mergeCell ref="K40:L40"/>
    <mergeCell ref="G32:G33"/>
    <mergeCell ref="H32:H33"/>
    <mergeCell ref="I32:I33"/>
    <mergeCell ref="J32:J33"/>
    <mergeCell ref="K32:K33"/>
    <mergeCell ref="L32:L33"/>
    <mergeCell ref="A32:A33"/>
    <mergeCell ref="A41:A46"/>
    <mergeCell ref="C47:D47"/>
    <mergeCell ref="E47:F47"/>
    <mergeCell ref="G47:H47"/>
    <mergeCell ref="I47:J47"/>
    <mergeCell ref="C56:F56"/>
    <mergeCell ref="G56:J56"/>
    <mergeCell ref="K56:N56"/>
    <mergeCell ref="A48:A53"/>
    <mergeCell ref="C54:D54"/>
    <mergeCell ref="E54:F54"/>
    <mergeCell ref="G54:H54"/>
    <mergeCell ref="I54:J54"/>
    <mergeCell ref="K54:L5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" workbookViewId="0">
      <selection activeCell="I46" sqref="I46"/>
    </sheetView>
  </sheetViews>
  <sheetFormatPr baseColWidth="10" defaultColWidth="10.85546875" defaultRowHeight="15.75" x14ac:dyDescent="0.25"/>
  <cols>
    <col min="1" max="1" width="10.85546875" style="77"/>
    <col min="2" max="2" width="12.28515625" style="77" customWidth="1"/>
    <col min="3" max="16384" width="10.85546875" style="77"/>
  </cols>
  <sheetData>
    <row r="1" spans="1:8" ht="16.5" thickBot="1" x14ac:dyDescent="0.3">
      <c r="A1" s="76" t="s">
        <v>129</v>
      </c>
    </row>
    <row r="2" spans="1:8" ht="21.75" thickBot="1" x14ac:dyDescent="0.4">
      <c r="A2" s="78"/>
      <c r="B2" s="78"/>
      <c r="C2" s="242" t="s">
        <v>99</v>
      </c>
      <c r="D2" s="243"/>
      <c r="E2" s="243"/>
      <c r="F2" s="243"/>
      <c r="G2" s="243"/>
      <c r="H2" s="244"/>
    </row>
    <row r="3" spans="1:8" ht="16.5" thickBot="1" x14ac:dyDescent="0.3">
      <c r="A3" s="103"/>
      <c r="B3" s="103"/>
      <c r="C3" s="231" t="s">
        <v>127</v>
      </c>
      <c r="D3" s="245"/>
      <c r="E3" s="231" t="s">
        <v>104</v>
      </c>
      <c r="F3" s="245"/>
      <c r="G3" s="231" t="s">
        <v>105</v>
      </c>
      <c r="H3" s="232"/>
    </row>
    <row r="4" spans="1:8" ht="15.95" customHeight="1" x14ac:dyDescent="0.25">
      <c r="A4" s="226" t="s">
        <v>5</v>
      </c>
      <c r="B4" s="228" t="s">
        <v>106</v>
      </c>
      <c r="C4" s="209" t="s">
        <v>59</v>
      </c>
      <c r="D4" s="240" t="s">
        <v>107</v>
      </c>
      <c r="E4" s="209" t="s">
        <v>59</v>
      </c>
      <c r="F4" s="240" t="s">
        <v>107</v>
      </c>
      <c r="G4" s="209" t="s">
        <v>59</v>
      </c>
      <c r="H4" s="241" t="s">
        <v>107</v>
      </c>
    </row>
    <row r="5" spans="1:8" ht="16.5" thickBot="1" x14ac:dyDescent="0.3">
      <c r="A5" s="227"/>
      <c r="B5" s="229"/>
      <c r="C5" s="214"/>
      <c r="D5" s="215"/>
      <c r="E5" s="214"/>
      <c r="F5" s="215"/>
      <c r="G5" s="214"/>
      <c r="H5" s="213"/>
    </row>
    <row r="6" spans="1:8" x14ac:dyDescent="0.25">
      <c r="A6" s="216" t="s">
        <v>108</v>
      </c>
      <c r="B6" s="104" t="s">
        <v>109</v>
      </c>
      <c r="C6" s="84">
        <v>-106.45455907172996</v>
      </c>
      <c r="D6" s="85">
        <v>-105.39010346602304</v>
      </c>
      <c r="E6" s="84">
        <v>-100.85947961934778</v>
      </c>
      <c r="F6" s="85">
        <v>-99.29927437641723</v>
      </c>
      <c r="G6" s="84">
        <v>-106.5185101705469</v>
      </c>
      <c r="H6" s="86">
        <v>-104.23490328429199</v>
      </c>
    </row>
    <row r="7" spans="1:8" x14ac:dyDescent="0.25">
      <c r="A7" s="217"/>
      <c r="B7" s="105" t="s">
        <v>110</v>
      </c>
      <c r="C7" s="81">
        <v>-106.58012240034998</v>
      </c>
      <c r="D7" s="82">
        <v>-105.22972333948134</v>
      </c>
      <c r="E7" s="81">
        <v>-100.94328869176894</v>
      </c>
      <c r="F7" s="82">
        <v>-99.049079160425862</v>
      </c>
      <c r="G7" s="81">
        <v>-106.41067921853352</v>
      </c>
      <c r="H7" s="83">
        <v>-104.2538550779189</v>
      </c>
    </row>
    <row r="8" spans="1:8" x14ac:dyDescent="0.25">
      <c r="A8" s="217"/>
      <c r="B8" s="105" t="s">
        <v>111</v>
      </c>
      <c r="C8" s="81">
        <v>-106.60805389838971</v>
      </c>
      <c r="D8" s="82">
        <v>-105.48058426504549</v>
      </c>
      <c r="E8" s="81">
        <v>-101.3700847521188</v>
      </c>
      <c r="F8" s="82">
        <v>-99.093306887000608</v>
      </c>
      <c r="G8" s="81">
        <v>-106.77349216196875</v>
      </c>
      <c r="H8" s="83">
        <v>-104.21409334814453</v>
      </c>
    </row>
    <row r="9" spans="1:8" x14ac:dyDescent="0.25">
      <c r="A9" s="218"/>
      <c r="B9" s="106" t="s">
        <v>112</v>
      </c>
      <c r="C9" s="81">
        <v>-106.52392321975273</v>
      </c>
      <c r="D9" s="82">
        <v>-105.33474888726315</v>
      </c>
      <c r="E9" s="81">
        <v>-101.11023458450595</v>
      </c>
      <c r="F9" s="82">
        <v>-99.323955424827972</v>
      </c>
      <c r="G9" s="81">
        <v>-106.50441079443154</v>
      </c>
      <c r="H9" s="83">
        <v>-104.35800936171354</v>
      </c>
    </row>
    <row r="10" spans="1:8" x14ac:dyDescent="0.25">
      <c r="A10" s="219"/>
      <c r="B10" s="107" t="s">
        <v>113</v>
      </c>
      <c r="C10" s="81">
        <v>-105.92884244372991</v>
      </c>
      <c r="D10" s="82">
        <v>-106.05365292684861</v>
      </c>
      <c r="E10" s="81">
        <v>-101.1484670890346</v>
      </c>
      <c r="F10" s="82">
        <v>-99.382485064697562</v>
      </c>
      <c r="G10" s="81">
        <v>-106.50560085685936</v>
      </c>
      <c r="H10" s="83">
        <v>-103.95898578817477</v>
      </c>
    </row>
    <row r="11" spans="1:8" x14ac:dyDescent="0.25">
      <c r="A11" s="219"/>
      <c r="B11" s="114" t="s">
        <v>114</v>
      </c>
      <c r="C11" s="88">
        <f t="shared" ref="C11:H11" si="0">10*LOG10(5/(1/10^(C10/10)+1/10^(C6/10)+1/10^(C7/10)+1/10^(C8/10)+1/10^(C9/10)))</f>
        <v>-106.42614901073225</v>
      </c>
      <c r="D11" s="115">
        <f t="shared" si="0"/>
        <v>-105.50767666173749</v>
      </c>
      <c r="E11" s="88">
        <f t="shared" si="0"/>
        <v>-101.08993754013619</v>
      </c>
      <c r="F11" s="115">
        <f t="shared" si="0"/>
        <v>-99.231646500840029</v>
      </c>
      <c r="G11" s="88">
        <f t="shared" si="0"/>
        <v>-106.54426285033605</v>
      </c>
      <c r="H11" s="116">
        <f t="shared" si="0"/>
        <v>-104.20596008641414</v>
      </c>
    </row>
    <row r="12" spans="1:8" ht="16.5" thickBot="1" x14ac:dyDescent="0.3">
      <c r="A12" s="220"/>
      <c r="B12" s="109" t="s">
        <v>125</v>
      </c>
      <c r="C12" s="185">
        <f>C11-D11</f>
        <v>-0.91847234899475438</v>
      </c>
      <c r="D12" s="186"/>
      <c r="E12" s="185">
        <f>E11-F11</f>
        <v>-1.8582910392961622</v>
      </c>
      <c r="F12" s="186"/>
      <c r="G12" s="185">
        <f>G11-H11</f>
        <v>-2.3383027639219165</v>
      </c>
      <c r="H12" s="187"/>
    </row>
    <row r="13" spans="1:8" x14ac:dyDescent="0.25">
      <c r="A13" s="216" t="s">
        <v>115</v>
      </c>
      <c r="B13" s="104" t="s">
        <v>109</v>
      </c>
      <c r="C13" s="117">
        <v>-105.37094315456385</v>
      </c>
      <c r="D13" s="118">
        <v>-104.98915641583328</v>
      </c>
      <c r="E13" s="117">
        <v>-99.838479274138706</v>
      </c>
      <c r="F13" s="118">
        <v>-97.488666580594312</v>
      </c>
      <c r="G13" s="117">
        <v>-104.92963752612263</v>
      </c>
      <c r="H13" s="119">
        <v>-102.78258977024903</v>
      </c>
    </row>
    <row r="14" spans="1:8" x14ac:dyDescent="0.25">
      <c r="A14" s="217"/>
      <c r="B14" s="105" t="s">
        <v>110</v>
      </c>
      <c r="C14" s="81">
        <v>-105.41762574227647</v>
      </c>
      <c r="D14" s="82">
        <v>-104.86618851128935</v>
      </c>
      <c r="E14" s="81">
        <v>-99.56612538245794</v>
      </c>
      <c r="F14" s="82">
        <v>-97.733460352252692</v>
      </c>
      <c r="G14" s="81">
        <v>-104.70407903925633</v>
      </c>
      <c r="H14" s="83">
        <v>-102.98389553637112</v>
      </c>
    </row>
    <row r="15" spans="1:8" x14ac:dyDescent="0.25">
      <c r="A15" s="217"/>
      <c r="B15" s="105" t="s">
        <v>111</v>
      </c>
      <c r="C15" s="81">
        <v>-105.52924226740363</v>
      </c>
      <c r="D15" s="82">
        <v>-104.91617890962726</v>
      </c>
      <c r="E15" s="81">
        <v>-99.631596177090216</v>
      </c>
      <c r="F15" s="82">
        <v>-97.577871228378697</v>
      </c>
      <c r="G15" s="81">
        <v>-104.84460234800582</v>
      </c>
      <c r="H15" s="83">
        <v>-103.06248103056724</v>
      </c>
    </row>
    <row r="16" spans="1:8" x14ac:dyDescent="0.25">
      <c r="A16" s="218"/>
      <c r="B16" s="106" t="s">
        <v>112</v>
      </c>
      <c r="C16" s="81">
        <v>-105.40061836948752</v>
      </c>
      <c r="D16" s="82">
        <v>-104.71834231393007</v>
      </c>
      <c r="E16" s="81">
        <v>-99.445200192670214</v>
      </c>
      <c r="F16" s="82">
        <v>-97.661386151846145</v>
      </c>
      <c r="G16" s="81">
        <v>-104.74114803593733</v>
      </c>
      <c r="H16" s="83">
        <v>-102.81317384611884</v>
      </c>
    </row>
    <row r="17" spans="1:8" x14ac:dyDescent="0.25">
      <c r="A17" s="219"/>
      <c r="B17" s="107" t="s">
        <v>113</v>
      </c>
      <c r="C17" s="81">
        <v>-105.44163298689</v>
      </c>
      <c r="D17" s="82">
        <v>-105.06991681573217</v>
      </c>
      <c r="E17" s="81">
        <v>-99.847729143092266</v>
      </c>
      <c r="F17" s="82">
        <v>-97.884971541410152</v>
      </c>
      <c r="G17" s="81">
        <v>-104.99312591451313</v>
      </c>
      <c r="H17" s="83">
        <v>-103.00584620260774</v>
      </c>
    </row>
    <row r="18" spans="1:8" x14ac:dyDescent="0.25">
      <c r="A18" s="219"/>
      <c r="B18" s="114" t="s">
        <v>114</v>
      </c>
      <c r="C18" s="88">
        <f t="shared" ref="C18:H18" si="1">10*LOG10(5/(1/10^(C17/10)+1/10^(C13/10)+1/10^(C14/10)+1/10^(C15/10)+1/10^(C16/10)))</f>
        <v>-105.43234680847412</v>
      </c>
      <c r="D18" s="115">
        <f t="shared" si="1"/>
        <v>-104.91357484291945</v>
      </c>
      <c r="E18" s="88">
        <f t="shared" si="1"/>
        <v>-99.668649438578839</v>
      </c>
      <c r="F18" s="115">
        <f t="shared" si="1"/>
        <v>-97.671388469589175</v>
      </c>
      <c r="G18" s="88">
        <f t="shared" si="1"/>
        <v>-104.843894197599</v>
      </c>
      <c r="H18" s="116">
        <f t="shared" si="1"/>
        <v>-102.93101202651401</v>
      </c>
    </row>
    <row r="19" spans="1:8" ht="16.5" thickBot="1" x14ac:dyDescent="0.3">
      <c r="A19" s="220"/>
      <c r="B19" s="109" t="s">
        <v>125</v>
      </c>
      <c r="C19" s="185">
        <f>C18-D18</f>
        <v>-0.51877196555467719</v>
      </c>
      <c r="D19" s="186"/>
      <c r="E19" s="185">
        <f>E18-F18</f>
        <v>-1.9972609689896643</v>
      </c>
      <c r="F19" s="186"/>
      <c r="G19" s="185">
        <f>G18-H18</f>
        <v>-1.9128821710849877</v>
      </c>
      <c r="H19" s="187"/>
    </row>
    <row r="20" spans="1:8" ht="16.5" thickBot="1" x14ac:dyDescent="0.3"/>
    <row r="21" spans="1:8" ht="16.5" thickBot="1" x14ac:dyDescent="0.3">
      <c r="A21" s="221" t="s">
        <v>128</v>
      </c>
      <c r="B21" s="222"/>
      <c r="C21" s="223">
        <f>MAX(ABS(C12),(C19))</f>
        <v>0.91847234899475438</v>
      </c>
      <c r="D21" s="224"/>
      <c r="E21" s="223">
        <f>MAX(ABS(E12),ABS(G12),ABS(E19),ABS(G19))</f>
        <v>2.3383027639219165</v>
      </c>
      <c r="F21" s="224"/>
      <c r="G21" s="224"/>
      <c r="H21" s="225"/>
    </row>
    <row r="23" spans="1:8" ht="16.5" thickBot="1" x14ac:dyDescent="0.3"/>
    <row r="24" spans="1:8" ht="21.75" thickBot="1" x14ac:dyDescent="0.4">
      <c r="A24" s="78"/>
      <c r="B24" s="78"/>
      <c r="C24" s="242" t="s">
        <v>126</v>
      </c>
      <c r="D24" s="243"/>
      <c r="E24" s="243"/>
      <c r="F24" s="243"/>
      <c r="G24" s="243"/>
      <c r="H24" s="244"/>
    </row>
    <row r="25" spans="1:8" ht="16.5" thickBot="1" x14ac:dyDescent="0.3">
      <c r="A25" s="103"/>
      <c r="B25" s="103"/>
      <c r="C25" s="231" t="s">
        <v>127</v>
      </c>
      <c r="D25" s="245"/>
      <c r="E25" s="231" t="s">
        <v>104</v>
      </c>
      <c r="F25" s="245"/>
      <c r="G25" s="231" t="s">
        <v>105</v>
      </c>
      <c r="H25" s="232"/>
    </row>
    <row r="26" spans="1:8" ht="15.95" customHeight="1" x14ac:dyDescent="0.25">
      <c r="A26" s="226" t="s">
        <v>5</v>
      </c>
      <c r="B26" s="228" t="s">
        <v>106</v>
      </c>
      <c r="C26" s="209" t="s">
        <v>59</v>
      </c>
      <c r="D26" s="240" t="s">
        <v>107</v>
      </c>
      <c r="E26" s="209" t="s">
        <v>59</v>
      </c>
      <c r="F26" s="240" t="s">
        <v>107</v>
      </c>
      <c r="G26" s="209" t="s">
        <v>59</v>
      </c>
      <c r="H26" s="241" t="s">
        <v>107</v>
      </c>
    </row>
    <row r="27" spans="1:8" ht="16.5" thickBot="1" x14ac:dyDescent="0.3">
      <c r="A27" s="227"/>
      <c r="B27" s="229"/>
      <c r="C27" s="214"/>
      <c r="D27" s="215"/>
      <c r="E27" s="214"/>
      <c r="F27" s="215"/>
      <c r="G27" s="214"/>
      <c r="H27" s="213"/>
    </row>
    <row r="28" spans="1:8" x14ac:dyDescent="0.25">
      <c r="A28" s="216" t="s">
        <v>108</v>
      </c>
      <c r="B28" s="104" t="s">
        <v>109</v>
      </c>
      <c r="C28" s="84">
        <v>-103.74109258818238</v>
      </c>
      <c r="D28" s="85">
        <v>-101.90217777777778</v>
      </c>
      <c r="E28" s="84">
        <v>-98.776536312317347</v>
      </c>
      <c r="F28" s="85">
        <v>-96.36783572895277</v>
      </c>
      <c r="G28" s="84">
        <v>-104.8081409759876</v>
      </c>
      <c r="H28" s="86">
        <v>-101.51135729725669</v>
      </c>
    </row>
    <row r="29" spans="1:8" x14ac:dyDescent="0.25">
      <c r="A29" s="217"/>
      <c r="B29" s="105" t="s">
        <v>110</v>
      </c>
      <c r="C29" s="81">
        <v>-103.25654381254583</v>
      </c>
      <c r="D29" s="82">
        <v>-101.97112064116986</v>
      </c>
      <c r="E29" s="81">
        <v>-99.000777333154957</v>
      </c>
      <c r="F29" s="82">
        <v>-96.273916793792495</v>
      </c>
      <c r="G29" s="81">
        <v>-104.65959288334847</v>
      </c>
      <c r="H29" s="83">
        <v>-101.56712319472716</v>
      </c>
    </row>
    <row r="30" spans="1:8" x14ac:dyDescent="0.25">
      <c r="A30" s="217"/>
      <c r="B30" s="105" t="s">
        <v>111</v>
      </c>
      <c r="C30" s="81">
        <v>-103.70916993127534</v>
      </c>
      <c r="D30" s="82">
        <v>-102.28784238714616</v>
      </c>
      <c r="E30" s="81">
        <v>-99.412584617075964</v>
      </c>
      <c r="F30" s="82">
        <v>-96.216504624219567</v>
      </c>
      <c r="G30" s="81">
        <v>-104.96698891959605</v>
      </c>
      <c r="H30" s="83">
        <v>-101.51591799007149</v>
      </c>
    </row>
    <row r="31" spans="1:8" x14ac:dyDescent="0.25">
      <c r="A31" s="218"/>
      <c r="B31" s="106" t="s">
        <v>112</v>
      </c>
      <c r="C31" s="81">
        <v>-103.6448180211377</v>
      </c>
      <c r="D31" s="82">
        <v>-101.77754511978908</v>
      </c>
      <c r="E31" s="81">
        <v>-99.130510483385351</v>
      </c>
      <c r="F31" s="82">
        <v>-96.276075030398403</v>
      </c>
      <c r="G31" s="81">
        <v>-104.68399890951876</v>
      </c>
      <c r="H31" s="83">
        <v>-101.68217900249724</v>
      </c>
    </row>
    <row r="32" spans="1:8" x14ac:dyDescent="0.25">
      <c r="A32" s="219"/>
      <c r="B32" s="107" t="s">
        <v>113</v>
      </c>
      <c r="C32" s="81">
        <v>-103.28855013525536</v>
      </c>
      <c r="D32" s="82">
        <v>-103.40578211342493</v>
      </c>
      <c r="E32" s="81">
        <v>-99.161222533250196</v>
      </c>
      <c r="F32" s="82">
        <v>-96.580779985510162</v>
      </c>
      <c r="G32" s="81">
        <v>-104.79288308022834</v>
      </c>
      <c r="H32" s="83">
        <v>-101.58032143839384</v>
      </c>
    </row>
    <row r="33" spans="1:8" x14ac:dyDescent="0.25">
      <c r="A33" s="219"/>
      <c r="B33" s="114" t="s">
        <v>114</v>
      </c>
      <c r="C33" s="88">
        <f t="shared" ref="C33:H33" si="2">10*LOG10(5/(1/10^(C32/10)+1/10^(C28/10)+1/10^(C29/10)+1/10^(C30/10)+1/10^(C31/10)))</f>
        <v>-103.53313640052264</v>
      </c>
      <c r="D33" s="115">
        <f t="shared" si="2"/>
        <v>-102.31159090189932</v>
      </c>
      <c r="E33" s="88">
        <f t="shared" si="2"/>
        <v>-99.101314481014782</v>
      </c>
      <c r="F33" s="115">
        <f t="shared" si="2"/>
        <v>-96.344938985123747</v>
      </c>
      <c r="G33" s="88">
        <f t="shared" si="2"/>
        <v>-104.78369967064683</v>
      </c>
      <c r="H33" s="116">
        <f t="shared" si="2"/>
        <v>-101.57182021857273</v>
      </c>
    </row>
    <row r="34" spans="1:8" ht="16.5" thickBot="1" x14ac:dyDescent="0.3">
      <c r="A34" s="220"/>
      <c r="B34" s="109" t="s">
        <v>125</v>
      </c>
      <c r="C34" s="185">
        <f>C33-D33</f>
        <v>-1.2215454986233141</v>
      </c>
      <c r="D34" s="186"/>
      <c r="E34" s="185">
        <f>E33-F33</f>
        <v>-2.7563754958910351</v>
      </c>
      <c r="F34" s="186"/>
      <c r="G34" s="185">
        <f>G33-H33</f>
        <v>-3.2118794520741005</v>
      </c>
      <c r="H34" s="187"/>
    </row>
    <row r="35" spans="1:8" x14ac:dyDescent="0.25">
      <c r="A35" s="216" t="s">
        <v>115</v>
      </c>
      <c r="B35" s="104" t="s">
        <v>109</v>
      </c>
      <c r="C35" s="117"/>
      <c r="D35" s="118">
        <v>-102.23034968413678</v>
      </c>
      <c r="E35" s="117">
        <v>-97.837893038520065</v>
      </c>
      <c r="F35" s="118">
        <v>-95.014973142041214</v>
      </c>
      <c r="G35" s="117">
        <v>-103.08679439514724</v>
      </c>
      <c r="H35" s="119">
        <v>-100.41829199410608</v>
      </c>
    </row>
    <row r="36" spans="1:8" x14ac:dyDescent="0.25">
      <c r="A36" s="217"/>
      <c r="B36" s="105" t="s">
        <v>110</v>
      </c>
      <c r="C36" s="81">
        <v>-102.61890141539834</v>
      </c>
      <c r="D36" s="82">
        <v>-102.16430323517909</v>
      </c>
      <c r="E36" s="81">
        <v>-97.678353909465031</v>
      </c>
      <c r="F36" s="82">
        <v>-94.758131270118511</v>
      </c>
      <c r="G36" s="81">
        <v>-102.89411806060039</v>
      </c>
      <c r="H36" s="83">
        <v>-100.81868474036112</v>
      </c>
    </row>
    <row r="37" spans="1:8" x14ac:dyDescent="0.25">
      <c r="A37" s="217"/>
      <c r="B37" s="105" t="s">
        <v>111</v>
      </c>
      <c r="C37" s="81">
        <v>-102.73472970847692</v>
      </c>
      <c r="D37" s="82">
        <v>-102.14728024168642</v>
      </c>
      <c r="E37" s="81">
        <v>-97.609561621301694</v>
      </c>
      <c r="F37" s="82">
        <v>-94.965333629707843</v>
      </c>
      <c r="G37" s="81">
        <v>-102.98271682340649</v>
      </c>
      <c r="H37" s="83">
        <v>-100.87012505028832</v>
      </c>
    </row>
    <row r="38" spans="1:8" x14ac:dyDescent="0.25">
      <c r="A38" s="218"/>
      <c r="B38" s="106" t="s">
        <v>112</v>
      </c>
      <c r="C38" s="81">
        <v>-102.48459901680241</v>
      </c>
      <c r="D38" s="82">
        <v>-101.90291759330395</v>
      </c>
      <c r="E38" s="81">
        <v>-97.545515779048884</v>
      </c>
      <c r="F38" s="82">
        <v>-94.873406193078338</v>
      </c>
      <c r="G38" s="81">
        <v>-102.9163563076718</v>
      </c>
      <c r="H38" s="83">
        <v>-100.5095966644982</v>
      </c>
    </row>
    <row r="39" spans="1:8" x14ac:dyDescent="0.25">
      <c r="A39" s="219"/>
      <c r="B39" s="107" t="s">
        <v>113</v>
      </c>
      <c r="C39" s="81">
        <v>-102.50432806275815</v>
      </c>
      <c r="D39" s="82">
        <v>-102.73106224218279</v>
      </c>
      <c r="E39" s="81">
        <v>-97.775375606437365</v>
      </c>
      <c r="F39" s="82">
        <v>-95.284184605106887</v>
      </c>
      <c r="G39" s="81">
        <v>-103.17064697316414</v>
      </c>
      <c r="H39" s="83">
        <v>-100.63584684536278</v>
      </c>
    </row>
    <row r="40" spans="1:8" x14ac:dyDescent="0.25">
      <c r="A40" s="219"/>
      <c r="B40" s="114" t="s">
        <v>114</v>
      </c>
      <c r="C40" s="88">
        <f>10*LOG10(4/(1/10^(C39/10)+1/10^(C36/10)+1/10^(C37/10)+1/10^(C38/10)))</f>
        <v>-102.586799167066</v>
      </c>
      <c r="D40" s="115">
        <f>10*LOG10(5/(1/10^(D39/10)+1/10^(D35/10)+1/10^(D36/10)+1/10^(D37/10)+1/10^(D38/10)))</f>
        <v>-102.24382851701634</v>
      </c>
      <c r="E40" s="88">
        <f>10*LOG10(5/(1/10^(E39/10)+1/10^(E35/10)+1/10^(E36/10)+1/10^(E37/10)+1/10^(E38/10)))</f>
        <v>-97.690644862501458</v>
      </c>
      <c r="F40" s="115">
        <f>10*LOG10(5/(1/10^(F39/10)+1/10^(F35/10)+1/10^(F36/10)+1/10^(F37/10)+1/10^(F38/10)))</f>
        <v>-94.982793127981779</v>
      </c>
      <c r="G40" s="88">
        <f>10*LOG10(5/(1/10^(G39/10)+1/10^(G35/10)+1/10^(G36/10)+1/10^(G37/10)+1/10^(G38/10)))</f>
        <v>-103.01138857088681</v>
      </c>
      <c r="H40" s="116">
        <f>10*LOG10(5/(1/10^(H39/10)+1/10^(H35/10)+1/10^(H36/10)+1/10^(H37/10)+1/10^(H38/10)))</f>
        <v>-100.65397400251544</v>
      </c>
    </row>
    <row r="41" spans="1:8" ht="16.5" thickBot="1" x14ac:dyDescent="0.3">
      <c r="A41" s="220"/>
      <c r="B41" s="109" t="s">
        <v>125</v>
      </c>
      <c r="C41" s="185">
        <f>C40-D40</f>
        <v>-0.34297065004966498</v>
      </c>
      <c r="D41" s="186"/>
      <c r="E41" s="185">
        <f>E40-F40</f>
        <v>-2.7078517345196786</v>
      </c>
      <c r="F41" s="186"/>
      <c r="G41" s="185">
        <f>G40-H40</f>
        <v>-2.3574145683713681</v>
      </c>
      <c r="H41" s="187"/>
    </row>
    <row r="42" spans="1:8" ht="16.5" thickBot="1" x14ac:dyDescent="0.3"/>
    <row r="43" spans="1:8" ht="16.5" thickBot="1" x14ac:dyDescent="0.3">
      <c r="A43" s="221" t="s">
        <v>128</v>
      </c>
      <c r="B43" s="222"/>
      <c r="C43" s="223">
        <f>MAX(ABS(C34),(C41))</f>
        <v>1.2215454986233141</v>
      </c>
      <c r="D43" s="224"/>
      <c r="E43" s="223">
        <f>MAX(ABS(E34),ABS(G34),ABS(E41),ABS(G41))</f>
        <v>3.2118794520741005</v>
      </c>
      <c r="F43" s="224"/>
      <c r="G43" s="224"/>
      <c r="H43" s="225"/>
    </row>
  </sheetData>
  <mergeCells count="46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4:H24"/>
    <mergeCell ref="C25:D25"/>
    <mergeCell ref="E25:F25"/>
    <mergeCell ref="G25:H25"/>
    <mergeCell ref="F26:F27"/>
    <mergeCell ref="G26:G27"/>
    <mergeCell ref="H26:H27"/>
    <mergeCell ref="A28:A34"/>
    <mergeCell ref="C34:D34"/>
    <mergeCell ref="E34:F34"/>
    <mergeCell ref="G34:H34"/>
    <mergeCell ref="A26:A27"/>
    <mergeCell ref="B26:B27"/>
    <mergeCell ref="C26:C27"/>
    <mergeCell ref="D26:D27"/>
    <mergeCell ref="E26:E27"/>
    <mergeCell ref="A35:A41"/>
    <mergeCell ref="C41:D41"/>
    <mergeCell ref="E41:F41"/>
    <mergeCell ref="G41:H41"/>
    <mergeCell ref="A43:B43"/>
    <mergeCell ref="C43:D43"/>
    <mergeCell ref="E43:H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G13" sqref="G13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8.85546875" style="1"/>
    <col min="10" max="11" width="14" style="1" bestFit="1" customWidth="1"/>
    <col min="12" max="16384" width="8.85546875" style="1"/>
  </cols>
  <sheetData>
    <row r="1" spans="1:11" x14ac:dyDescent="0.25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5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5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5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5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5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5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5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5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5">
      <c r="A33" s="1">
        <v>41</v>
      </c>
      <c r="B33" s="1" t="s">
        <v>23</v>
      </c>
      <c r="C33" s="1" t="s">
        <v>120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5">
      <c r="A34" s="1">
        <v>41</v>
      </c>
      <c r="B34" s="1" t="s">
        <v>23</v>
      </c>
      <c r="C34" s="1" t="s">
        <v>120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5">
      <c r="A35" s="1">
        <v>41</v>
      </c>
      <c r="B35" s="1" t="s">
        <v>23</v>
      </c>
      <c r="C35" s="1" t="s">
        <v>120</v>
      </c>
      <c r="D35" s="1">
        <v>3</v>
      </c>
      <c r="E35" s="1" t="s">
        <v>26</v>
      </c>
    </row>
    <row r="36" spans="1:11" x14ac:dyDescent="0.25">
      <c r="A36" s="1">
        <v>41</v>
      </c>
      <c r="B36" s="1" t="s">
        <v>23</v>
      </c>
      <c r="C36" s="1" t="s">
        <v>120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5">
      <c r="A38" s="1">
        <v>41</v>
      </c>
      <c r="B38" s="1" t="s">
        <v>23</v>
      </c>
      <c r="C38" s="1" t="s">
        <v>121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5">
      <c r="A39" s="1">
        <v>41</v>
      </c>
      <c r="B39" s="1" t="s">
        <v>23</v>
      </c>
      <c r="C39" s="1" t="s">
        <v>121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5">
      <c r="A40" s="1">
        <v>41</v>
      </c>
      <c r="B40" s="1" t="s">
        <v>23</v>
      </c>
      <c r="C40" s="1" t="s">
        <v>121</v>
      </c>
      <c r="D40" s="1">
        <v>3</v>
      </c>
      <c r="E40" s="1" t="s">
        <v>26</v>
      </c>
    </row>
    <row r="41" spans="1:11" x14ac:dyDescent="0.25">
      <c r="A41" s="1">
        <v>41</v>
      </c>
      <c r="B41" s="1" t="s">
        <v>23</v>
      </c>
      <c r="C41" s="1" t="s">
        <v>121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5">
      <c r="A43" s="1">
        <v>41</v>
      </c>
      <c r="B43" s="1" t="s">
        <v>23</v>
      </c>
      <c r="C43" s="1" t="s">
        <v>122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5">
      <c r="A44" s="1">
        <v>41</v>
      </c>
      <c r="B44" s="1" t="s">
        <v>23</v>
      </c>
      <c r="C44" s="1" t="s">
        <v>122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5">
      <c r="A45" s="1">
        <v>41</v>
      </c>
      <c r="B45" s="1" t="s">
        <v>23</v>
      </c>
      <c r="C45" s="1" t="s">
        <v>122</v>
      </c>
      <c r="D45" s="1">
        <v>3</v>
      </c>
      <c r="E45" s="1" t="s">
        <v>26</v>
      </c>
    </row>
    <row r="46" spans="1:11" x14ac:dyDescent="0.25">
      <c r="A46" s="1">
        <v>41</v>
      </c>
      <c r="B46" s="1" t="s">
        <v>23</v>
      </c>
      <c r="C46" s="1" t="s">
        <v>122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pane xSplit="5" ySplit="2" topLeftCell="F20" activePane="bottomRight" state="frozen"/>
      <selection pane="topRight" activeCell="F1" sqref="F1"/>
      <selection pane="bottomLeft" activeCell="A3" sqref="A3"/>
      <selection pane="bottomRight" activeCell="F34" sqref="F34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8" width="16.28515625" style="2" customWidth="1"/>
    <col min="9" max="14" width="16.28515625" style="1" customWidth="1"/>
    <col min="15" max="16384" width="8.85546875" style="1"/>
  </cols>
  <sheetData>
    <row r="1" spans="1:11" x14ac:dyDescent="0.25">
      <c r="F1" s="246" t="s">
        <v>0</v>
      </c>
      <c r="G1" s="247"/>
      <c r="H1" s="246" t="s">
        <v>3</v>
      </c>
      <c r="I1" s="247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56">
        <v>-94.542000000000002</v>
      </c>
      <c r="G3" s="56">
        <v>-93.650999999999996</v>
      </c>
      <c r="H3" s="56">
        <v>-96.13</v>
      </c>
      <c r="I3" s="56">
        <v>-95.924000000000007</v>
      </c>
      <c r="J3" s="56">
        <v>-95.174000000000007</v>
      </c>
      <c r="K3" s="56">
        <v>-96.739000000000004</v>
      </c>
    </row>
    <row r="4" spans="1:11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56">
        <v>-95.084999999999994</v>
      </c>
      <c r="G4" s="56">
        <v>-93.784999999999997</v>
      </c>
      <c r="H4" s="56">
        <v>-96.543999999999997</v>
      </c>
      <c r="I4" s="56">
        <v>-96.346999999999994</v>
      </c>
      <c r="J4" s="56">
        <v>-95.778999999999996</v>
      </c>
      <c r="K4" s="56">
        <v>-97.23</v>
      </c>
    </row>
    <row r="5" spans="1:11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56"/>
      <c r="G5" s="56"/>
      <c r="H5" s="56"/>
      <c r="I5" s="56"/>
      <c r="J5" s="56"/>
      <c r="K5" s="56"/>
    </row>
    <row r="6" spans="1:11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56"/>
      <c r="G6" s="56"/>
      <c r="H6" s="56"/>
      <c r="I6" s="56"/>
      <c r="J6" s="56"/>
      <c r="K6" s="56"/>
    </row>
    <row r="7" spans="1:11" x14ac:dyDescent="0.25">
      <c r="F7" s="56"/>
      <c r="G7" s="56"/>
      <c r="H7" s="56"/>
      <c r="I7" s="56"/>
      <c r="J7" s="56"/>
      <c r="K7" s="56"/>
    </row>
    <row r="8" spans="1:11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56">
        <v>-96.064999999999998</v>
      </c>
      <c r="G8" s="56">
        <v>-94.858999999999995</v>
      </c>
      <c r="H8" s="56">
        <v>-97.622</v>
      </c>
      <c r="I8" s="56">
        <v>-97.429000000000002</v>
      </c>
      <c r="J8" s="56">
        <v>-96.906999999999996</v>
      </c>
      <c r="K8" s="56">
        <v>-98.460999999999999</v>
      </c>
    </row>
    <row r="9" spans="1:11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56">
        <v>-96.027000000000001</v>
      </c>
      <c r="G9" s="56">
        <v>-94.957999999999998</v>
      </c>
      <c r="H9" s="56">
        <v>-97.418000000000006</v>
      </c>
      <c r="I9" s="56">
        <v>-97.034000000000006</v>
      </c>
      <c r="J9" s="56">
        <v>-96.715000000000003</v>
      </c>
      <c r="K9" s="56">
        <v>-98.203000000000003</v>
      </c>
    </row>
    <row r="10" spans="1:11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56"/>
      <c r="G10" s="56"/>
      <c r="H10" s="56"/>
      <c r="I10" s="56"/>
      <c r="J10" s="56"/>
      <c r="K10" s="56"/>
    </row>
    <row r="11" spans="1:11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56"/>
      <c r="G11" s="56"/>
      <c r="H11" s="56"/>
      <c r="I11" s="56"/>
      <c r="J11" s="56"/>
      <c r="K11" s="56"/>
    </row>
    <row r="12" spans="1:11" x14ac:dyDescent="0.25">
      <c r="F12" s="56"/>
      <c r="G12" s="56"/>
      <c r="H12" s="56"/>
      <c r="I12" s="56"/>
      <c r="J12" s="56"/>
      <c r="K12" s="56"/>
    </row>
    <row r="13" spans="1:11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56">
        <v>-94.305999999999997</v>
      </c>
      <c r="G13" s="56">
        <v>-93.412000000000006</v>
      </c>
      <c r="H13" s="56">
        <v>-95.852000000000004</v>
      </c>
      <c r="I13" s="56">
        <v>-95.656000000000006</v>
      </c>
      <c r="J13" s="56">
        <v>-94.887</v>
      </c>
      <c r="K13" s="56">
        <v>-96.421000000000006</v>
      </c>
    </row>
    <row r="14" spans="1:11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56">
        <v>-94.275000000000006</v>
      </c>
      <c r="G14" s="56">
        <v>-93.07</v>
      </c>
      <c r="H14" s="56">
        <v>-95.707999999999998</v>
      </c>
      <c r="I14" s="56">
        <v>-95.512</v>
      </c>
      <c r="J14" s="56">
        <v>-94.891000000000005</v>
      </c>
      <c r="K14" s="56">
        <v>-96.316000000000003</v>
      </c>
    </row>
    <row r="15" spans="1:11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56"/>
      <c r="G15" s="56"/>
      <c r="H15" s="56"/>
      <c r="I15" s="56"/>
      <c r="J15" s="56"/>
      <c r="K15" s="56"/>
    </row>
    <row r="16" spans="1:11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56"/>
      <c r="G16" s="56"/>
      <c r="H16" s="56"/>
      <c r="I16" s="56"/>
      <c r="J16" s="56"/>
      <c r="K16" s="56"/>
    </row>
    <row r="17" spans="1:13" x14ac:dyDescent="0.25">
      <c r="F17" s="56"/>
      <c r="G17" s="56"/>
      <c r="H17" s="56"/>
      <c r="I17" s="56"/>
      <c r="J17" s="56"/>
      <c r="K17" s="56"/>
    </row>
    <row r="18" spans="1:13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56">
        <v>-88.816000000000003</v>
      </c>
      <c r="G18" s="56">
        <v>-88.069000000000003</v>
      </c>
      <c r="H18" s="56">
        <v>-91.054000000000002</v>
      </c>
      <c r="I18" s="56">
        <v>-90.873999999999995</v>
      </c>
      <c r="J18" s="56">
        <v>-89.72</v>
      </c>
      <c r="K18" s="56">
        <v>-91.778000000000006</v>
      </c>
    </row>
    <row r="19" spans="1:13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56">
        <v>-89.513999999999996</v>
      </c>
      <c r="G19" s="56">
        <v>-88.418999999999997</v>
      </c>
      <c r="H19" s="56">
        <v>-91.486999999999995</v>
      </c>
      <c r="I19" s="56">
        <v>-91.396000000000001</v>
      </c>
      <c r="J19" s="56">
        <v>-90.501999999999995</v>
      </c>
      <c r="K19" s="56">
        <v>-92.497</v>
      </c>
    </row>
    <row r="20" spans="1:13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56"/>
      <c r="G20" s="56"/>
      <c r="H20" s="56"/>
      <c r="I20" s="56"/>
      <c r="J20" s="56"/>
      <c r="K20" s="56"/>
    </row>
    <row r="21" spans="1:13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56"/>
      <c r="G21" s="56"/>
      <c r="H21" s="56"/>
      <c r="I21" s="56"/>
      <c r="J21" s="56"/>
      <c r="K21" s="56"/>
    </row>
    <row r="22" spans="1:13" x14ac:dyDescent="0.25">
      <c r="F22" s="56"/>
      <c r="G22" s="56"/>
      <c r="H22" s="56"/>
      <c r="I22" s="56"/>
      <c r="J22" s="56"/>
      <c r="K22" s="56"/>
    </row>
    <row r="23" spans="1:13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56">
        <v>-90.846000000000004</v>
      </c>
      <c r="G23" s="56">
        <v>-89.826999999999998</v>
      </c>
      <c r="H23" s="56">
        <v>-92.841999999999999</v>
      </c>
      <c r="I23" s="56">
        <v>-92.686999999999998</v>
      </c>
      <c r="J23" s="56">
        <v>-91.852000000000004</v>
      </c>
      <c r="K23" s="56">
        <v>-93.718000000000004</v>
      </c>
    </row>
    <row r="24" spans="1:13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56">
        <v>-91.009</v>
      </c>
      <c r="G24" s="56">
        <v>-89.691999999999993</v>
      </c>
      <c r="H24" s="56">
        <v>-92.745000000000005</v>
      </c>
      <c r="I24" s="56">
        <v>-92.525999999999996</v>
      </c>
      <c r="J24" s="56">
        <v>-91.88</v>
      </c>
      <c r="K24" s="56">
        <v>-93.56</v>
      </c>
    </row>
    <row r="25" spans="1:13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56"/>
      <c r="G25" s="56"/>
      <c r="H25" s="56"/>
      <c r="I25" s="56"/>
      <c r="J25" s="56"/>
      <c r="K25" s="56"/>
    </row>
    <row r="26" spans="1:13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56"/>
      <c r="G26" s="56"/>
      <c r="H26" s="56"/>
      <c r="I26" s="56"/>
      <c r="J26" s="56"/>
      <c r="K26" s="56"/>
    </row>
    <row r="27" spans="1:13" x14ac:dyDescent="0.25">
      <c r="F27" s="56"/>
      <c r="G27" s="56"/>
      <c r="H27" s="56"/>
      <c r="I27" s="56"/>
      <c r="J27" s="56"/>
      <c r="K27" s="56"/>
    </row>
    <row r="28" spans="1:13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57"/>
      <c r="G28" s="56">
        <v>-87.48</v>
      </c>
      <c r="H28" s="56">
        <v>-90.801000000000002</v>
      </c>
      <c r="I28" s="56">
        <v>-90.641999999999996</v>
      </c>
      <c r="J28" s="57"/>
      <c r="K28" s="56">
        <v>-91.718999999999994</v>
      </c>
      <c r="M28" s="1" t="s">
        <v>96</v>
      </c>
    </row>
    <row r="29" spans="1:13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56">
        <v>-88.984999999999999</v>
      </c>
      <c r="G29" s="56">
        <v>-87.734999999999999</v>
      </c>
      <c r="H29" s="56">
        <v>-91.418000000000006</v>
      </c>
      <c r="I29" s="56">
        <v>-91.194999999999993</v>
      </c>
      <c r="J29" s="56">
        <v>-89.828999999999994</v>
      </c>
      <c r="K29" s="56">
        <v>-92.161000000000001</v>
      </c>
    </row>
    <row r="30" spans="1:13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56"/>
      <c r="G30" s="56"/>
      <c r="H30" s="56"/>
      <c r="I30" s="56"/>
      <c r="J30" s="56"/>
      <c r="K30" s="56"/>
    </row>
    <row r="31" spans="1:13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56"/>
      <c r="G31" s="56"/>
      <c r="H31" s="56"/>
      <c r="I31" s="56"/>
      <c r="J31" s="56"/>
      <c r="K31" s="56"/>
    </row>
    <row r="32" spans="1:13" x14ac:dyDescent="0.25">
      <c r="F32" s="56"/>
      <c r="G32" s="56"/>
      <c r="H32" s="56"/>
      <c r="I32" s="56"/>
      <c r="J32" s="56"/>
      <c r="K32" s="56"/>
    </row>
    <row r="33" spans="1:11" x14ac:dyDescent="0.25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56"/>
      <c r="G33" s="56"/>
      <c r="H33" s="56"/>
      <c r="I33" s="56"/>
      <c r="J33" s="56"/>
      <c r="K33" s="56"/>
    </row>
    <row r="34" spans="1:11" x14ac:dyDescent="0.25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56">
        <v>-96.084000000000003</v>
      </c>
      <c r="G34" s="56">
        <v>-95.242000000000004</v>
      </c>
      <c r="H34" s="56">
        <v>-97.599000000000004</v>
      </c>
      <c r="I34" s="56">
        <v>-97.451999999999998</v>
      </c>
      <c r="J34" s="56">
        <v>-96.641999999999996</v>
      </c>
      <c r="K34" s="56">
        <v>-98.209000000000003</v>
      </c>
    </row>
    <row r="35" spans="1:11" x14ac:dyDescent="0.25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56"/>
      <c r="G35" s="56"/>
      <c r="H35" s="56"/>
      <c r="I35" s="56"/>
      <c r="J35" s="56"/>
      <c r="K35" s="56"/>
    </row>
    <row r="36" spans="1:11" x14ac:dyDescent="0.25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56"/>
      <c r="G36" s="56"/>
      <c r="H36" s="56"/>
      <c r="I36" s="56"/>
      <c r="J36" s="56"/>
      <c r="K36" s="56"/>
    </row>
    <row r="37" spans="1:11" x14ac:dyDescent="0.25">
      <c r="E37" s="3"/>
      <c r="F37" s="56"/>
      <c r="G37" s="56"/>
      <c r="H37" s="56"/>
      <c r="I37" s="56"/>
      <c r="J37" s="56"/>
      <c r="K37" s="56"/>
    </row>
    <row r="38" spans="1:11" x14ac:dyDescent="0.25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56">
        <v>-97.221000000000004</v>
      </c>
      <c r="G38" s="56">
        <v>-96.436999999999998</v>
      </c>
      <c r="H38" s="56">
        <v>-98.79</v>
      </c>
      <c r="I38" s="56">
        <v>-98.655000000000001</v>
      </c>
      <c r="J38" s="56">
        <v>-97.694999999999993</v>
      </c>
      <c r="K38" s="56">
        <v>-99.281000000000006</v>
      </c>
    </row>
    <row r="39" spans="1:11" x14ac:dyDescent="0.25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56">
        <v>-96.99</v>
      </c>
      <c r="G39" s="56">
        <v>-96.084999999999994</v>
      </c>
      <c r="H39" s="56">
        <v>-98.498000000000005</v>
      </c>
      <c r="I39" s="56">
        <v>-98.433000000000007</v>
      </c>
      <c r="J39" s="56">
        <v>-97.561000000000007</v>
      </c>
      <c r="K39" s="56">
        <v>-99.063999999999993</v>
      </c>
    </row>
    <row r="40" spans="1:11" x14ac:dyDescent="0.25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56"/>
      <c r="G40" s="56"/>
      <c r="H40" s="56"/>
      <c r="I40" s="56"/>
      <c r="J40" s="56"/>
      <c r="K40" s="56"/>
    </row>
    <row r="41" spans="1:11" x14ac:dyDescent="0.25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56"/>
      <c r="G41" s="56"/>
      <c r="H41" s="56"/>
      <c r="I41" s="56"/>
      <c r="J41" s="56"/>
      <c r="K41" s="56"/>
    </row>
    <row r="42" spans="1:11" x14ac:dyDescent="0.25">
      <c r="F42" s="56"/>
      <c r="G42" s="56"/>
      <c r="H42" s="56"/>
      <c r="I42" s="56"/>
      <c r="J42" s="56"/>
      <c r="K42" s="56"/>
    </row>
    <row r="43" spans="1:11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56">
        <v>-97.721000000000004</v>
      </c>
      <c r="G43" s="56">
        <v>-96.704999999999998</v>
      </c>
      <c r="H43" s="56">
        <v>-99.296999999999997</v>
      </c>
      <c r="I43" s="56">
        <v>-99.176000000000002</v>
      </c>
      <c r="J43" s="56">
        <v>-98.308000000000007</v>
      </c>
      <c r="K43" s="56">
        <v>-99.903999999999996</v>
      </c>
    </row>
    <row r="44" spans="1:11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56">
        <v>-98.278999999999996</v>
      </c>
      <c r="G44" s="56">
        <v>-97.346000000000004</v>
      </c>
      <c r="H44" s="56">
        <v>-99.777000000000001</v>
      </c>
      <c r="I44" s="56">
        <v>-99.679000000000002</v>
      </c>
      <c r="J44" s="56">
        <v>-98.789000000000001</v>
      </c>
      <c r="K44" s="56">
        <v>-100.29</v>
      </c>
    </row>
    <row r="45" spans="1:11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56"/>
      <c r="G45" s="56"/>
      <c r="H45" s="56"/>
      <c r="I45" s="56"/>
      <c r="J45" s="56"/>
      <c r="K45" s="56"/>
    </row>
    <row r="46" spans="1:11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56"/>
      <c r="G46" s="56"/>
      <c r="H46" s="56"/>
      <c r="I46" s="56"/>
      <c r="J46" s="56"/>
      <c r="K46" s="56"/>
    </row>
    <row r="47" spans="1:11" x14ac:dyDescent="0.25">
      <c r="F47" s="56"/>
      <c r="G47" s="56"/>
      <c r="H47" s="56"/>
      <c r="I47" s="56"/>
      <c r="J47" s="56"/>
      <c r="K47" s="56"/>
    </row>
    <row r="48" spans="1:11" x14ac:dyDescent="0.25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56"/>
      <c r="G48" s="56"/>
      <c r="H48" s="56"/>
      <c r="I48" s="56"/>
      <c r="J48" s="56"/>
      <c r="K48" s="56"/>
    </row>
    <row r="49" spans="1:13" x14ac:dyDescent="0.25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56">
        <v>-89.19</v>
      </c>
      <c r="G49" s="56">
        <v>-88.459000000000003</v>
      </c>
      <c r="H49" s="56">
        <v>-91.120999999999995</v>
      </c>
      <c r="I49" s="56">
        <v>-90.951999999999998</v>
      </c>
      <c r="J49" s="56">
        <v>-89.962999999999994</v>
      </c>
      <c r="K49" s="56">
        <v>-91.903000000000006</v>
      </c>
    </row>
    <row r="50" spans="1:13" x14ac:dyDescent="0.25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56"/>
      <c r="G50" s="56"/>
      <c r="H50" s="56"/>
      <c r="I50" s="56"/>
      <c r="J50" s="56"/>
      <c r="K50" s="56"/>
    </row>
    <row r="51" spans="1:13" x14ac:dyDescent="0.25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56"/>
      <c r="G51" s="56"/>
      <c r="H51" s="56"/>
      <c r="I51" s="56"/>
      <c r="J51" s="56"/>
      <c r="K51" s="56"/>
    </row>
    <row r="52" spans="1:13" x14ac:dyDescent="0.25">
      <c r="E52" s="3"/>
      <c r="F52" s="56"/>
      <c r="G52" s="56"/>
      <c r="H52" s="56"/>
      <c r="I52" s="56"/>
      <c r="J52" s="56"/>
      <c r="K52" s="56"/>
    </row>
    <row r="53" spans="1:13" x14ac:dyDescent="0.25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56">
        <v>-91.491</v>
      </c>
      <c r="G53" s="56">
        <v>-90.784000000000006</v>
      </c>
      <c r="H53" s="56">
        <v>-93.275999999999996</v>
      </c>
      <c r="I53" s="56">
        <v>-93.091999999999999</v>
      </c>
      <c r="J53" s="56">
        <v>-92.147999999999996</v>
      </c>
      <c r="K53" s="56">
        <v>-93.91</v>
      </c>
    </row>
    <row r="54" spans="1:13" x14ac:dyDescent="0.25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56">
        <v>-91.721000000000004</v>
      </c>
      <c r="G54" s="56">
        <v>-90.694000000000003</v>
      </c>
      <c r="H54" s="56">
        <v>-93.47</v>
      </c>
      <c r="I54" s="56">
        <v>-93.286000000000001</v>
      </c>
      <c r="J54" s="56">
        <v>-92.653000000000006</v>
      </c>
      <c r="K54" s="56">
        <v>-94.290999999999997</v>
      </c>
    </row>
    <row r="55" spans="1:13" x14ac:dyDescent="0.25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56"/>
      <c r="G55" s="56"/>
      <c r="H55" s="56"/>
      <c r="I55" s="56"/>
      <c r="J55" s="56"/>
      <c r="K55" s="56"/>
    </row>
    <row r="56" spans="1:13" x14ac:dyDescent="0.25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56"/>
      <c r="G56" s="56"/>
      <c r="H56" s="56"/>
      <c r="I56" s="56"/>
      <c r="J56" s="56"/>
      <c r="K56" s="56"/>
    </row>
    <row r="57" spans="1:13" x14ac:dyDescent="0.25">
      <c r="F57" s="56"/>
      <c r="G57" s="56"/>
      <c r="H57" s="56"/>
      <c r="I57" s="56"/>
      <c r="J57" s="56"/>
      <c r="K57" s="56"/>
    </row>
    <row r="58" spans="1:13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57"/>
      <c r="G58" s="56">
        <v>-91.367999999999995</v>
      </c>
      <c r="H58" s="56">
        <v>-94.058000000000007</v>
      </c>
      <c r="I58" s="56">
        <v>-93.918999999999997</v>
      </c>
      <c r="J58" s="57"/>
      <c r="K58" s="56">
        <v>-94.884</v>
      </c>
      <c r="M58" s="1" t="s">
        <v>97</v>
      </c>
    </row>
    <row r="59" spans="1:13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56">
        <v>-92.116</v>
      </c>
      <c r="G59" s="56">
        <v>-91.361000000000004</v>
      </c>
      <c r="H59" s="56">
        <v>-93.906000000000006</v>
      </c>
      <c r="I59" s="56">
        <v>-93.784999999999997</v>
      </c>
      <c r="J59" s="56">
        <v>-92.855999999999995</v>
      </c>
      <c r="K59" s="56">
        <v>-100.29</v>
      </c>
    </row>
    <row r="60" spans="1:13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56"/>
      <c r="G60" s="56"/>
      <c r="H60" s="56"/>
      <c r="I60" s="56"/>
      <c r="J60" s="56"/>
      <c r="K60" s="56"/>
    </row>
    <row r="61" spans="1:13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56"/>
      <c r="G61" s="56"/>
      <c r="H61" s="56"/>
      <c r="I61" s="56"/>
      <c r="J61" s="56"/>
      <c r="K61" s="56"/>
    </row>
    <row r="63" spans="1:13" x14ac:dyDescent="0.25">
      <c r="A63" s="1">
        <v>41</v>
      </c>
      <c r="B63" s="1" t="s">
        <v>28</v>
      </c>
      <c r="C63" s="1" t="s">
        <v>120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5">
      <c r="A64" s="1">
        <v>41</v>
      </c>
      <c r="B64" s="1" t="s">
        <v>28</v>
      </c>
      <c r="C64" s="1" t="s">
        <v>120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5">
      <c r="A65" s="1">
        <v>41</v>
      </c>
      <c r="B65" s="1" t="s">
        <v>28</v>
      </c>
      <c r="C65" s="1" t="s">
        <v>120</v>
      </c>
      <c r="D65" s="1">
        <v>3</v>
      </c>
      <c r="E65" s="1" t="s">
        <v>26</v>
      </c>
    </row>
    <row r="66" spans="1:11" x14ac:dyDescent="0.25">
      <c r="A66" s="1">
        <v>41</v>
      </c>
      <c r="B66" s="1" t="s">
        <v>28</v>
      </c>
      <c r="C66" s="1" t="s">
        <v>120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5">
      <c r="A68" s="1">
        <v>41</v>
      </c>
      <c r="B68" s="1" t="s">
        <v>28</v>
      </c>
      <c r="C68" s="1" t="s">
        <v>121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5">
      <c r="A69" s="1">
        <v>41</v>
      </c>
      <c r="B69" s="1" t="s">
        <v>28</v>
      </c>
      <c r="C69" s="1" t="s">
        <v>121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5">
      <c r="A70" s="1">
        <v>41</v>
      </c>
      <c r="B70" s="1" t="s">
        <v>28</v>
      </c>
      <c r="C70" s="1" t="s">
        <v>121</v>
      </c>
      <c r="D70" s="1">
        <v>3</v>
      </c>
      <c r="E70" s="1" t="s">
        <v>26</v>
      </c>
    </row>
    <row r="71" spans="1:11" x14ac:dyDescent="0.25">
      <c r="A71" s="1">
        <v>41</v>
      </c>
      <c r="B71" s="1" t="s">
        <v>28</v>
      </c>
      <c r="C71" s="1" t="s">
        <v>121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5">
      <c r="A73" s="1">
        <v>41</v>
      </c>
      <c r="B73" s="1" t="s">
        <v>28</v>
      </c>
      <c r="C73" s="1" t="s">
        <v>122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5">
      <c r="A74" s="1">
        <v>41</v>
      </c>
      <c r="B74" s="1" t="s">
        <v>28</v>
      </c>
      <c r="C74" s="1" t="s">
        <v>122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5">
      <c r="A75" s="1">
        <v>41</v>
      </c>
      <c r="B75" s="1" t="s">
        <v>28</v>
      </c>
      <c r="C75" s="1" t="s">
        <v>122</v>
      </c>
      <c r="D75" s="1">
        <v>3</v>
      </c>
      <c r="E75" s="1" t="s">
        <v>26</v>
      </c>
    </row>
    <row r="76" spans="1:11" x14ac:dyDescent="0.25">
      <c r="A76" s="1">
        <v>41</v>
      </c>
      <c r="B76" s="1" t="s">
        <v>28</v>
      </c>
      <c r="C76" s="1" t="s">
        <v>122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5">
      <c r="E78" s="3"/>
    </row>
    <row r="80" spans="1:11" x14ac:dyDescent="0.25">
      <c r="A80" s="1">
        <v>41</v>
      </c>
      <c r="B80" s="1" t="s">
        <v>29</v>
      </c>
      <c r="C80" s="1" t="s">
        <v>120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5">
      <c r="A81" s="1">
        <v>41</v>
      </c>
      <c r="B81" s="1" t="s">
        <v>29</v>
      </c>
      <c r="C81" s="1" t="s">
        <v>120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5">
      <c r="A82" s="1">
        <v>41</v>
      </c>
      <c r="B82" s="1" t="s">
        <v>29</v>
      </c>
      <c r="C82" s="1" t="s">
        <v>120</v>
      </c>
      <c r="D82" s="1">
        <v>3</v>
      </c>
      <c r="E82" s="1" t="s">
        <v>26</v>
      </c>
    </row>
    <row r="83" spans="1:11" x14ac:dyDescent="0.25">
      <c r="A83" s="1">
        <v>41</v>
      </c>
      <c r="B83" s="1" t="s">
        <v>29</v>
      </c>
      <c r="C83" s="1" t="s">
        <v>120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5">
      <c r="A85" s="1">
        <v>41</v>
      </c>
      <c r="B85" s="1" t="s">
        <v>29</v>
      </c>
      <c r="C85" s="1" t="s">
        <v>121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5">
      <c r="A86" s="1">
        <v>41</v>
      </c>
      <c r="B86" s="1" t="s">
        <v>29</v>
      </c>
      <c r="C86" s="1" t="s">
        <v>121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5">
      <c r="A87" s="1">
        <v>41</v>
      </c>
      <c r="B87" s="1" t="s">
        <v>29</v>
      </c>
      <c r="C87" s="1" t="s">
        <v>121</v>
      </c>
      <c r="D87" s="1">
        <v>3</v>
      </c>
      <c r="E87" s="1" t="s">
        <v>26</v>
      </c>
    </row>
    <row r="88" spans="1:11" x14ac:dyDescent="0.25">
      <c r="A88" s="1">
        <v>41</v>
      </c>
      <c r="B88" s="1" t="s">
        <v>29</v>
      </c>
      <c r="C88" s="1" t="s">
        <v>121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5">
      <c r="A90" s="1">
        <v>41</v>
      </c>
      <c r="B90" s="1" t="s">
        <v>29</v>
      </c>
      <c r="C90" s="1" t="s">
        <v>122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5">
      <c r="A91" s="1">
        <v>41</v>
      </c>
      <c r="B91" s="1" t="s">
        <v>29</v>
      </c>
      <c r="C91" s="1" t="s">
        <v>122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5">
      <c r="A92" s="1">
        <v>41</v>
      </c>
      <c r="B92" s="1" t="s">
        <v>29</v>
      </c>
      <c r="C92" s="1" t="s">
        <v>122</v>
      </c>
      <c r="D92" s="1">
        <v>3</v>
      </c>
      <c r="E92" s="1" t="s">
        <v>26</v>
      </c>
    </row>
    <row r="93" spans="1:11" x14ac:dyDescent="0.25">
      <c r="A93" s="1">
        <v>41</v>
      </c>
      <c r="B93" s="1" t="s">
        <v>29</v>
      </c>
      <c r="C93" s="1" t="s">
        <v>122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2" bestFit="1" customWidth="1"/>
    <col min="10" max="16384" width="8.8554687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74</v>
      </c>
      <c r="I2" s="2" t="s">
        <v>74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5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88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5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89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5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90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5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91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5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88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5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89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5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90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5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91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5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5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5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5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5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5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5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5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5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5">
      <c r="A46" s="1">
        <v>13</v>
      </c>
      <c r="B46" s="1" t="s">
        <v>37</v>
      </c>
      <c r="C46" s="1" t="s">
        <v>21</v>
      </c>
      <c r="D46" s="1">
        <v>3</v>
      </c>
      <c r="E46" s="1" t="s">
        <v>72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5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5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5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88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5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89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5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90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5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91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5.75" x14ac:dyDescent="0.25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46">
        <v>-88.543000000000006</v>
      </c>
      <c r="I54">
        <v>-91.885000000000005</v>
      </c>
    </row>
    <row r="55" spans="1:9" ht="15.75" x14ac:dyDescent="0.25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46">
        <v>-87.93</v>
      </c>
      <c r="I55">
        <v>-90.521000000000001</v>
      </c>
    </row>
    <row r="56" spans="1:9" ht="15.75" x14ac:dyDescent="0.25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46">
        <v>-87.76</v>
      </c>
      <c r="I56">
        <v>-90.474000000000004</v>
      </c>
    </row>
    <row r="57" spans="1:9" ht="15.75" x14ac:dyDescent="0.25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46">
        <v>-84.548000000000002</v>
      </c>
      <c r="I57">
        <v>-86.778999999999996</v>
      </c>
    </row>
    <row r="58" spans="1:9" ht="15.75" x14ac:dyDescent="0.25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46">
        <v>-84.683000000000007</v>
      </c>
      <c r="I58">
        <v>-86.97</v>
      </c>
    </row>
    <row r="59" spans="1:9" ht="15.75" x14ac:dyDescent="0.25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46">
        <v>-90.686999999999998</v>
      </c>
      <c r="I59">
        <v>-92.953999999999994</v>
      </c>
    </row>
    <row r="60" spans="1:9" ht="15.75" x14ac:dyDescent="0.25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46">
        <v>-88.141000000000005</v>
      </c>
      <c r="I60">
        <v>-90.307000000000002</v>
      </c>
    </row>
    <row r="61" spans="1:9" ht="15.75" x14ac:dyDescent="0.25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46">
        <v>-89.16</v>
      </c>
      <c r="I61">
        <v>-91.38</v>
      </c>
    </row>
    <row r="62" spans="1:9" x14ac:dyDescent="0.25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5">
      <c r="A63" s="1">
        <v>13</v>
      </c>
      <c r="B63" s="1" t="s">
        <v>38</v>
      </c>
      <c r="C63" s="1" t="s">
        <v>8</v>
      </c>
      <c r="D63" s="1">
        <v>3</v>
      </c>
      <c r="E63" s="1" t="s">
        <v>72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5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5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87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5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88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5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89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5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90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5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91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5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5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5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5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5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5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5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5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5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5">
      <c r="A80" s="1">
        <v>13</v>
      </c>
      <c r="B80" s="1" t="s">
        <v>38</v>
      </c>
      <c r="C80" s="1" t="s">
        <v>20</v>
      </c>
      <c r="D80" s="1">
        <v>3</v>
      </c>
      <c r="E80" s="1" t="s">
        <v>72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5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5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5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88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5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89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5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90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5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91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5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28"/>
      <c r="G88">
        <v>-81.427999999999997</v>
      </c>
      <c r="H88" s="28"/>
      <c r="I88">
        <v>-82.933999999999997</v>
      </c>
      <c r="K88" s="1" t="s">
        <v>95</v>
      </c>
    </row>
    <row r="89" spans="1:11" x14ac:dyDescent="0.25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5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5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5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5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5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5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5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5">
      <c r="A97" s="1">
        <v>13</v>
      </c>
      <c r="B97" s="1" t="s">
        <v>38</v>
      </c>
      <c r="C97" s="1" t="s">
        <v>21</v>
      </c>
      <c r="D97" s="1">
        <v>3</v>
      </c>
      <c r="E97" s="1" t="s">
        <v>72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5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54"/>
      <c r="G98" s="2">
        <f>10*LOG10( (10^(G88/10)+10^(G89/10)+10^(G90/10)+10^(G91/10)+10^(G92/10)+10^(G93/10)+10^(G94/10)+10^(G95/10))/8 )</f>
        <v>-87.586604545774435</v>
      </c>
      <c r="H98" s="54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5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87</v>
      </c>
      <c r="F99" s="54"/>
      <c r="G99" s="2">
        <f>10*LOG10( (10^(G89/10)+10^(G90/10)+10^(G91/10)+10^(G93/10)+10^(G94/10)+10^(G95/10)+10^(G88/10))/7 )</f>
        <v>-87.465673909173887</v>
      </c>
      <c r="H99" s="54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5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88</v>
      </c>
      <c r="F100" s="54"/>
      <c r="G100" s="2">
        <f>10*LOG10( (10^(G90/10)+10^(G91/10)+10^(G93/10)+10^(G94/10)+10^(G95/10)+10^(G88/10))/6 )</f>
        <v>-87.034218609744073</v>
      </c>
      <c r="H100" s="54"/>
      <c r="I100" s="2">
        <f>10*LOG10( 1/AVERAGE(1/(10^(I90/10)),1/(10^(I91/10)),1/(10^(I93/10)),1/(10^(I94/10)),1/(10^(I95/10)),1/(10^(I88/10))) )</f>
        <v>-90.038713813687394</v>
      </c>
    </row>
    <row r="101" spans="1:9" x14ac:dyDescent="0.25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89</v>
      </c>
      <c r="F101" s="54"/>
      <c r="G101" s="2">
        <f>10*LOG10( (10^(G90/10)+10^(G91/10)+10^(G93/10)+10^(G95/10)+10^(G88/10))/5 )</f>
        <v>-86.651624587009053</v>
      </c>
      <c r="H101" s="54"/>
      <c r="I101" s="2">
        <f>10*LOG10( 1/AVERAGE(1/(10^(I90/10)),1/(10^(I91/10)),1/(10^(I93/10)),1/(10^(I95/10)),1/(10^(I88/10))) )</f>
        <v>-90.093853196629468</v>
      </c>
    </row>
    <row r="102" spans="1:9" x14ac:dyDescent="0.25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90</v>
      </c>
      <c r="F102" s="54"/>
      <c r="G102" s="2">
        <f>10*LOG10( (10^(G90/10)+10^(G91/10)+10^(G95/10)+10^(G88/10))/4 )</f>
        <v>-85.975089825669812</v>
      </c>
      <c r="H102" s="54"/>
      <c r="I102" s="2">
        <f>10*LOG10( 1/AVERAGE(1/(10^(I90/10)),1/(10^(I91/10)),1/(10^(I95/10)),1/(10^(I88/10))) )</f>
        <v>-89.635941292882876</v>
      </c>
    </row>
    <row r="103" spans="1:9" x14ac:dyDescent="0.25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91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5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5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5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5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5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5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5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5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5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5">
      <c r="A114" s="1">
        <v>7</v>
      </c>
      <c r="B114" s="1" t="s">
        <v>37</v>
      </c>
      <c r="C114" s="1" t="s">
        <v>47</v>
      </c>
      <c r="D114" s="1">
        <v>3</v>
      </c>
      <c r="E114" s="1" t="s">
        <v>72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5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5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87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5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88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5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89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5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90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5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91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5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5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5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5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5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5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5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5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5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5">
      <c r="A131" s="1">
        <v>7</v>
      </c>
      <c r="B131" s="1" t="s">
        <v>37</v>
      </c>
      <c r="C131" s="1" t="s">
        <v>48</v>
      </c>
      <c r="D131" s="1">
        <v>3</v>
      </c>
      <c r="E131" s="1" t="s">
        <v>72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5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5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5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88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5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89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5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90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5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91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5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5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5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5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5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5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5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5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5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5">
      <c r="A148" s="1">
        <v>7</v>
      </c>
      <c r="B148" s="1" t="s">
        <v>37</v>
      </c>
      <c r="C148" s="1" t="s">
        <v>21</v>
      </c>
      <c r="D148" s="1">
        <v>3</v>
      </c>
      <c r="E148" s="1" t="s">
        <v>72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5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5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87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5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88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5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89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5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90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5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91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5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5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5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5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5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5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5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5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5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5">
      <c r="A165" s="1">
        <v>7</v>
      </c>
      <c r="B165" s="1" t="s">
        <v>38</v>
      </c>
      <c r="C165" s="1" t="s">
        <v>47</v>
      </c>
      <c r="D165" s="1">
        <v>3</v>
      </c>
      <c r="E165" s="1" t="s">
        <v>72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5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5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87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5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88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5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89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5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90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5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91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5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5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5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5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5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5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5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5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5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5">
      <c r="A182" s="1">
        <v>7</v>
      </c>
      <c r="B182" s="1" t="s">
        <v>38</v>
      </c>
      <c r="C182" s="1" t="s">
        <v>48</v>
      </c>
      <c r="D182" s="1">
        <v>3</v>
      </c>
      <c r="E182" s="1" t="s">
        <v>72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5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5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87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5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88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5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89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5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90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5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91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5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5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5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5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5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5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5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5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5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5">
      <c r="A199" s="1">
        <v>7</v>
      </c>
      <c r="B199" s="1" t="s">
        <v>38</v>
      </c>
      <c r="C199" s="1" t="s">
        <v>21</v>
      </c>
      <c r="D199" s="1">
        <v>3</v>
      </c>
      <c r="E199" s="1" t="s">
        <v>72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5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5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87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5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88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5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89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5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90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5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91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5">
      <c r="A207" s="1">
        <v>41</v>
      </c>
      <c r="B207" s="1" t="s">
        <v>37</v>
      </c>
      <c r="C207" s="1" t="s">
        <v>120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5">
      <c r="A208" s="1">
        <v>41</v>
      </c>
      <c r="B208" s="1" t="s">
        <v>37</v>
      </c>
      <c r="C208" s="1" t="s">
        <v>120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5">
      <c r="A209" s="1">
        <v>41</v>
      </c>
      <c r="B209" s="1" t="s">
        <v>37</v>
      </c>
      <c r="C209" s="1" t="s">
        <v>120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5">
      <c r="A210" s="1">
        <v>41</v>
      </c>
      <c r="B210" s="1" t="s">
        <v>37</v>
      </c>
      <c r="C210" s="1" t="s">
        <v>120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5">
      <c r="A211" s="1">
        <v>41</v>
      </c>
      <c r="B211" s="1" t="s">
        <v>37</v>
      </c>
      <c r="C211" s="1" t="s">
        <v>120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5">
      <c r="A212" s="1">
        <v>41</v>
      </c>
      <c r="B212" s="1" t="s">
        <v>37</v>
      </c>
      <c r="C212" s="1" t="s">
        <v>120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5">
      <c r="A213" s="1">
        <v>41</v>
      </c>
      <c r="B213" s="1" t="s">
        <v>37</v>
      </c>
      <c r="C213" s="1" t="s">
        <v>120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5">
      <c r="A214" s="1">
        <v>41</v>
      </c>
      <c r="B214" s="1" t="s">
        <v>37</v>
      </c>
      <c r="C214" s="1" t="s">
        <v>120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5">
      <c r="A215" s="1">
        <v>41</v>
      </c>
      <c r="B215" s="1" t="s">
        <v>37</v>
      </c>
      <c r="C215" s="1" t="s">
        <v>120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5">
      <c r="A216" s="1">
        <v>41</v>
      </c>
      <c r="B216" s="1" t="s">
        <v>37</v>
      </c>
      <c r="C216" s="1" t="s">
        <v>120</v>
      </c>
      <c r="D216" s="1">
        <v>3</v>
      </c>
      <c r="E216" s="1" t="s">
        <v>72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5">
      <c r="A217" s="1">
        <v>41</v>
      </c>
      <c r="B217" s="1" t="s">
        <v>37</v>
      </c>
      <c r="C217" s="1" t="s">
        <v>120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5">
      <c r="A218" s="1">
        <v>41</v>
      </c>
      <c r="B218" s="1" t="s">
        <v>37</v>
      </c>
      <c r="C218" s="1" t="s">
        <v>120</v>
      </c>
      <c r="D218" s="1">
        <v>3</v>
      </c>
      <c r="E218" s="1" t="s">
        <v>87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5">
      <c r="A219" s="1">
        <v>41</v>
      </c>
      <c r="B219" s="1" t="s">
        <v>37</v>
      </c>
      <c r="C219" s="1" t="s">
        <v>120</v>
      </c>
      <c r="D219" s="1">
        <v>3</v>
      </c>
      <c r="E219" s="1" t="s">
        <v>88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5">
      <c r="A220" s="1">
        <v>41</v>
      </c>
      <c r="B220" s="1" t="s">
        <v>37</v>
      </c>
      <c r="C220" s="1" t="s">
        <v>120</v>
      </c>
      <c r="D220" s="1">
        <v>3</v>
      </c>
      <c r="E220" s="1" t="s">
        <v>89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5">
      <c r="A221" s="1">
        <v>41</v>
      </c>
      <c r="B221" s="1" t="s">
        <v>37</v>
      </c>
      <c r="C221" s="1" t="s">
        <v>120</v>
      </c>
      <c r="D221" s="1">
        <v>3</v>
      </c>
      <c r="E221" s="1" t="s">
        <v>90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5">
      <c r="A222" s="1">
        <v>41</v>
      </c>
      <c r="B222" s="1" t="s">
        <v>37</v>
      </c>
      <c r="C222" s="1" t="s">
        <v>120</v>
      </c>
      <c r="D222" s="1">
        <v>3</v>
      </c>
      <c r="E222" s="1" t="s">
        <v>91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5">
      <c r="A224" s="1">
        <v>41</v>
      </c>
      <c r="B224" s="1" t="s">
        <v>37</v>
      </c>
      <c r="C224" s="1" t="s">
        <v>121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5">
      <c r="A225" s="1">
        <v>41</v>
      </c>
      <c r="B225" s="1" t="s">
        <v>37</v>
      </c>
      <c r="C225" s="1" t="s">
        <v>121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5">
      <c r="A226" s="1">
        <v>41</v>
      </c>
      <c r="B226" s="1" t="s">
        <v>37</v>
      </c>
      <c r="C226" s="1" t="s">
        <v>121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5">
      <c r="A227" s="1">
        <v>41</v>
      </c>
      <c r="B227" s="1" t="s">
        <v>37</v>
      </c>
      <c r="C227" s="1" t="s">
        <v>121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5">
      <c r="A228" s="1">
        <v>41</v>
      </c>
      <c r="B228" s="1" t="s">
        <v>37</v>
      </c>
      <c r="C228" s="1" t="s">
        <v>121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5">
      <c r="A229" s="1">
        <v>41</v>
      </c>
      <c r="B229" s="1" t="s">
        <v>37</v>
      </c>
      <c r="C229" s="1" t="s">
        <v>121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5">
      <c r="A230" s="1">
        <v>41</v>
      </c>
      <c r="B230" s="1" t="s">
        <v>37</v>
      </c>
      <c r="C230" s="1" t="s">
        <v>121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5">
      <c r="A231" s="1">
        <v>41</v>
      </c>
      <c r="B231" s="1" t="s">
        <v>37</v>
      </c>
      <c r="C231" s="1" t="s">
        <v>121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5">
      <c r="A232" s="1">
        <v>41</v>
      </c>
      <c r="B232" s="1" t="s">
        <v>37</v>
      </c>
      <c r="C232" s="1" t="s">
        <v>121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5">
      <c r="A233" s="1">
        <v>41</v>
      </c>
      <c r="B233" s="1" t="s">
        <v>37</v>
      </c>
      <c r="C233" s="1" t="s">
        <v>121</v>
      </c>
      <c r="D233" s="1">
        <v>3</v>
      </c>
      <c r="E233" s="1" t="s">
        <v>72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5">
      <c r="A234" s="1">
        <v>41</v>
      </c>
      <c r="B234" s="1" t="s">
        <v>37</v>
      </c>
      <c r="C234" s="1" t="s">
        <v>121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5">
      <c r="A235" s="1">
        <v>41</v>
      </c>
      <c r="B235" s="1" t="s">
        <v>37</v>
      </c>
      <c r="C235" s="1" t="s">
        <v>121</v>
      </c>
      <c r="D235" s="1">
        <v>3</v>
      </c>
      <c r="E235" s="1" t="s">
        <v>87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5">
      <c r="A236" s="1">
        <v>41</v>
      </c>
      <c r="B236" s="1" t="s">
        <v>37</v>
      </c>
      <c r="C236" s="1" t="s">
        <v>121</v>
      </c>
      <c r="D236" s="1">
        <v>3</v>
      </c>
      <c r="E236" s="1" t="s">
        <v>88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5">
      <c r="A237" s="1">
        <v>41</v>
      </c>
      <c r="B237" s="1" t="s">
        <v>37</v>
      </c>
      <c r="C237" s="1" t="s">
        <v>121</v>
      </c>
      <c r="D237" s="1">
        <v>3</v>
      </c>
      <c r="E237" s="1" t="s">
        <v>89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5">
      <c r="A238" s="1">
        <v>41</v>
      </c>
      <c r="B238" s="1" t="s">
        <v>37</v>
      </c>
      <c r="C238" s="1" t="s">
        <v>121</v>
      </c>
      <c r="D238" s="1">
        <v>3</v>
      </c>
      <c r="E238" s="1" t="s">
        <v>90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5">
      <c r="A239" s="1">
        <v>41</v>
      </c>
      <c r="B239" s="1" t="s">
        <v>37</v>
      </c>
      <c r="C239" s="1" t="s">
        <v>121</v>
      </c>
      <c r="D239" s="1">
        <v>3</v>
      </c>
      <c r="E239" s="1" t="s">
        <v>91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5">
      <c r="A241" s="1">
        <v>41</v>
      </c>
      <c r="B241" s="1" t="s">
        <v>37</v>
      </c>
      <c r="C241" s="1" t="s">
        <v>122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5">
      <c r="A242" s="1">
        <v>41</v>
      </c>
      <c r="B242" s="1" t="s">
        <v>37</v>
      </c>
      <c r="C242" s="1" t="s">
        <v>122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5">
      <c r="A243" s="1">
        <v>41</v>
      </c>
      <c r="B243" s="1" t="s">
        <v>37</v>
      </c>
      <c r="C243" s="1" t="s">
        <v>122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5">
      <c r="A244" s="1">
        <v>41</v>
      </c>
      <c r="B244" s="1" t="s">
        <v>37</v>
      </c>
      <c r="C244" s="1" t="s">
        <v>122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5">
      <c r="A245" s="1">
        <v>41</v>
      </c>
      <c r="B245" s="1" t="s">
        <v>37</v>
      </c>
      <c r="C245" s="1" t="s">
        <v>122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5">
      <c r="A246" s="1">
        <v>41</v>
      </c>
      <c r="B246" s="1" t="s">
        <v>37</v>
      </c>
      <c r="C246" s="1" t="s">
        <v>122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5">
      <c r="A247" s="1">
        <v>41</v>
      </c>
      <c r="B247" s="1" t="s">
        <v>37</v>
      </c>
      <c r="C247" s="1" t="s">
        <v>122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5">
      <c r="A248" s="1">
        <v>41</v>
      </c>
      <c r="B248" s="1" t="s">
        <v>37</v>
      </c>
      <c r="C248" s="1" t="s">
        <v>122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5">
      <c r="A249" s="1">
        <v>41</v>
      </c>
      <c r="B249" s="1" t="s">
        <v>37</v>
      </c>
      <c r="C249" s="1" t="s">
        <v>122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5">
      <c r="A250" s="1">
        <v>41</v>
      </c>
      <c r="B250" s="1" t="s">
        <v>37</v>
      </c>
      <c r="C250" s="1" t="s">
        <v>122</v>
      </c>
      <c r="D250" s="1">
        <v>3</v>
      </c>
      <c r="E250" s="1" t="s">
        <v>72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5">
      <c r="A251" s="1">
        <v>41</v>
      </c>
      <c r="B251" s="1" t="s">
        <v>37</v>
      </c>
      <c r="C251" s="1" t="s">
        <v>122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5">
      <c r="A252" s="1">
        <v>41</v>
      </c>
      <c r="B252" s="1" t="s">
        <v>37</v>
      </c>
      <c r="C252" s="1" t="s">
        <v>122</v>
      </c>
      <c r="D252" s="1">
        <v>3</v>
      </c>
      <c r="E252" s="1" t="s">
        <v>87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5">
      <c r="A253" s="1">
        <v>41</v>
      </c>
      <c r="B253" s="1" t="s">
        <v>37</v>
      </c>
      <c r="C253" s="1" t="s">
        <v>122</v>
      </c>
      <c r="D253" s="1">
        <v>3</v>
      </c>
      <c r="E253" s="1" t="s">
        <v>88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5">
      <c r="A254" s="1">
        <v>41</v>
      </c>
      <c r="B254" s="1" t="s">
        <v>37</v>
      </c>
      <c r="C254" s="1" t="s">
        <v>122</v>
      </c>
      <c r="D254" s="1">
        <v>3</v>
      </c>
      <c r="E254" s="1" t="s">
        <v>89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5">
      <c r="A255" s="1">
        <v>41</v>
      </c>
      <c r="B255" s="1" t="s">
        <v>37</v>
      </c>
      <c r="C255" s="1" t="s">
        <v>122</v>
      </c>
      <c r="D255" s="1">
        <v>3</v>
      </c>
      <c r="E255" s="1" t="s">
        <v>90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5">
      <c r="A256" s="1">
        <v>41</v>
      </c>
      <c r="B256" s="1" t="s">
        <v>37</v>
      </c>
      <c r="C256" s="1" t="s">
        <v>122</v>
      </c>
      <c r="D256" s="1">
        <v>3</v>
      </c>
      <c r="E256" s="1" t="s">
        <v>91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5">
      <c r="A258" s="1">
        <v>41</v>
      </c>
      <c r="B258" s="1" t="s">
        <v>38</v>
      </c>
      <c r="C258" s="1" t="s">
        <v>120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5">
      <c r="A259" s="1">
        <v>41</v>
      </c>
      <c r="B259" s="1" t="s">
        <v>38</v>
      </c>
      <c r="C259" s="1" t="s">
        <v>120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5">
      <c r="A260" s="1">
        <v>41</v>
      </c>
      <c r="B260" s="1" t="s">
        <v>38</v>
      </c>
      <c r="C260" s="1" t="s">
        <v>120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5">
      <c r="A261" s="1">
        <v>41</v>
      </c>
      <c r="B261" s="1" t="s">
        <v>38</v>
      </c>
      <c r="C261" s="1" t="s">
        <v>120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5">
      <c r="A262" s="1">
        <v>41</v>
      </c>
      <c r="B262" s="1" t="s">
        <v>38</v>
      </c>
      <c r="C262" s="1" t="s">
        <v>120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5">
      <c r="A263" s="1">
        <v>41</v>
      </c>
      <c r="B263" s="1" t="s">
        <v>38</v>
      </c>
      <c r="C263" s="1" t="s">
        <v>120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5">
      <c r="A264" s="1">
        <v>41</v>
      </c>
      <c r="B264" s="1" t="s">
        <v>38</v>
      </c>
      <c r="C264" s="1" t="s">
        <v>120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5">
      <c r="A265" s="1">
        <v>41</v>
      </c>
      <c r="B265" s="1" t="s">
        <v>38</v>
      </c>
      <c r="C265" s="1" t="s">
        <v>120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5">
      <c r="A266" s="1">
        <v>41</v>
      </c>
      <c r="B266" s="1" t="s">
        <v>38</v>
      </c>
      <c r="C266" s="1" t="s">
        <v>120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5">
      <c r="A267" s="1">
        <v>41</v>
      </c>
      <c r="B267" s="1" t="s">
        <v>38</v>
      </c>
      <c r="C267" s="1" t="s">
        <v>120</v>
      </c>
      <c r="D267" s="1">
        <v>3</v>
      </c>
      <c r="E267" s="1" t="s">
        <v>72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5">
      <c r="A268" s="1">
        <v>41</v>
      </c>
      <c r="B268" s="1" t="s">
        <v>38</v>
      </c>
      <c r="C268" s="1" t="s">
        <v>120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5">
      <c r="A269" s="1">
        <v>41</v>
      </c>
      <c r="B269" s="1" t="s">
        <v>38</v>
      </c>
      <c r="C269" s="1" t="s">
        <v>120</v>
      </c>
      <c r="D269" s="1">
        <v>3</v>
      </c>
      <c r="E269" s="1" t="s">
        <v>87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5">
      <c r="A270" s="1">
        <v>41</v>
      </c>
      <c r="B270" s="1" t="s">
        <v>38</v>
      </c>
      <c r="C270" s="1" t="s">
        <v>120</v>
      </c>
      <c r="D270" s="1">
        <v>3</v>
      </c>
      <c r="E270" s="1" t="s">
        <v>88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5">
      <c r="A271" s="1">
        <v>41</v>
      </c>
      <c r="B271" s="1" t="s">
        <v>38</v>
      </c>
      <c r="C271" s="1" t="s">
        <v>120</v>
      </c>
      <c r="D271" s="1">
        <v>3</v>
      </c>
      <c r="E271" s="1" t="s">
        <v>89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5">
      <c r="A272" s="1">
        <v>41</v>
      </c>
      <c r="B272" s="1" t="s">
        <v>38</v>
      </c>
      <c r="C272" s="1" t="s">
        <v>120</v>
      </c>
      <c r="D272" s="1">
        <v>3</v>
      </c>
      <c r="E272" s="1" t="s">
        <v>90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5">
      <c r="A273" s="1">
        <v>41</v>
      </c>
      <c r="B273" s="1" t="s">
        <v>38</v>
      </c>
      <c r="C273" s="1" t="s">
        <v>120</v>
      </c>
      <c r="D273" s="1">
        <v>3</v>
      </c>
      <c r="E273" s="1" t="s">
        <v>91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5">
      <c r="A275" s="1">
        <v>41</v>
      </c>
      <c r="B275" s="1" t="s">
        <v>38</v>
      </c>
      <c r="C275" s="1" t="s">
        <v>121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5">
      <c r="A276" s="1">
        <v>41</v>
      </c>
      <c r="B276" s="1" t="s">
        <v>38</v>
      </c>
      <c r="C276" s="1" t="s">
        <v>121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5">
      <c r="A277" s="1">
        <v>41</v>
      </c>
      <c r="B277" s="1" t="s">
        <v>38</v>
      </c>
      <c r="C277" s="1" t="s">
        <v>121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5">
      <c r="A278" s="1">
        <v>41</v>
      </c>
      <c r="B278" s="1" t="s">
        <v>38</v>
      </c>
      <c r="C278" s="1" t="s">
        <v>121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5">
      <c r="A279" s="1">
        <v>41</v>
      </c>
      <c r="B279" s="1" t="s">
        <v>38</v>
      </c>
      <c r="C279" s="1" t="s">
        <v>121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5">
      <c r="A280" s="1">
        <v>41</v>
      </c>
      <c r="B280" s="1" t="s">
        <v>38</v>
      </c>
      <c r="C280" s="1" t="s">
        <v>121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5">
      <c r="A281" s="1">
        <v>41</v>
      </c>
      <c r="B281" s="1" t="s">
        <v>38</v>
      </c>
      <c r="C281" s="1" t="s">
        <v>121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5">
      <c r="A282" s="1">
        <v>41</v>
      </c>
      <c r="B282" s="1" t="s">
        <v>38</v>
      </c>
      <c r="C282" s="1" t="s">
        <v>121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5">
      <c r="A283" s="1">
        <v>41</v>
      </c>
      <c r="B283" s="1" t="s">
        <v>38</v>
      </c>
      <c r="C283" s="1" t="s">
        <v>121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5">
      <c r="A284" s="1">
        <v>41</v>
      </c>
      <c r="B284" s="1" t="s">
        <v>38</v>
      </c>
      <c r="C284" s="1" t="s">
        <v>121</v>
      </c>
      <c r="D284" s="1">
        <v>3</v>
      </c>
      <c r="E284" s="1" t="s">
        <v>72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5">
      <c r="A285" s="1">
        <v>41</v>
      </c>
      <c r="B285" s="1" t="s">
        <v>38</v>
      </c>
      <c r="C285" s="1" t="s">
        <v>121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5">
      <c r="A286" s="1">
        <v>41</v>
      </c>
      <c r="B286" s="1" t="s">
        <v>38</v>
      </c>
      <c r="C286" s="1" t="s">
        <v>121</v>
      </c>
      <c r="D286" s="1">
        <v>3</v>
      </c>
      <c r="E286" s="1" t="s">
        <v>87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5">
      <c r="A287" s="1">
        <v>41</v>
      </c>
      <c r="B287" s="1" t="s">
        <v>38</v>
      </c>
      <c r="C287" s="1" t="s">
        <v>121</v>
      </c>
      <c r="D287" s="1">
        <v>3</v>
      </c>
      <c r="E287" s="1" t="s">
        <v>88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5">
      <c r="A288" s="1">
        <v>41</v>
      </c>
      <c r="B288" s="1" t="s">
        <v>38</v>
      </c>
      <c r="C288" s="1" t="s">
        <v>121</v>
      </c>
      <c r="D288" s="1">
        <v>3</v>
      </c>
      <c r="E288" s="1" t="s">
        <v>89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5">
      <c r="A289" s="1">
        <v>41</v>
      </c>
      <c r="B289" s="1" t="s">
        <v>38</v>
      </c>
      <c r="C289" s="1" t="s">
        <v>121</v>
      </c>
      <c r="D289" s="1">
        <v>3</v>
      </c>
      <c r="E289" s="1" t="s">
        <v>90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5">
      <c r="A290" s="1">
        <v>41</v>
      </c>
      <c r="B290" s="1" t="s">
        <v>38</v>
      </c>
      <c r="C290" s="1" t="s">
        <v>121</v>
      </c>
      <c r="D290" s="1">
        <v>3</v>
      </c>
      <c r="E290" s="1" t="s">
        <v>91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5">
      <c r="A292" s="1">
        <v>41</v>
      </c>
      <c r="B292" s="1" t="s">
        <v>38</v>
      </c>
      <c r="C292" s="1" t="s">
        <v>122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5">
      <c r="A293" s="1">
        <v>41</v>
      </c>
      <c r="B293" s="1" t="s">
        <v>38</v>
      </c>
      <c r="C293" s="1" t="s">
        <v>122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5">
      <c r="A294" s="1">
        <v>41</v>
      </c>
      <c r="B294" s="1" t="s">
        <v>38</v>
      </c>
      <c r="C294" s="1" t="s">
        <v>122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5">
      <c r="A295" s="1">
        <v>41</v>
      </c>
      <c r="B295" s="1" t="s">
        <v>38</v>
      </c>
      <c r="C295" s="1" t="s">
        <v>122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5">
      <c r="A296" s="1">
        <v>41</v>
      </c>
      <c r="B296" s="1" t="s">
        <v>38</v>
      </c>
      <c r="C296" s="1" t="s">
        <v>122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5">
      <c r="A297" s="1">
        <v>41</v>
      </c>
      <c r="B297" s="1" t="s">
        <v>38</v>
      </c>
      <c r="C297" s="1" t="s">
        <v>122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5">
      <c r="A298" s="1">
        <v>41</v>
      </c>
      <c r="B298" s="1" t="s">
        <v>38</v>
      </c>
      <c r="C298" s="1" t="s">
        <v>122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5">
      <c r="A299" s="1">
        <v>41</v>
      </c>
      <c r="B299" s="1" t="s">
        <v>38</v>
      </c>
      <c r="C299" s="1" t="s">
        <v>122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5">
      <c r="A300" s="1">
        <v>41</v>
      </c>
      <c r="B300" s="1" t="s">
        <v>38</v>
      </c>
      <c r="C300" s="1" t="s">
        <v>122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5">
      <c r="A301" s="1">
        <v>41</v>
      </c>
      <c r="B301" s="1" t="s">
        <v>38</v>
      </c>
      <c r="C301" s="1" t="s">
        <v>122</v>
      </c>
      <c r="D301" s="1">
        <v>3</v>
      </c>
      <c r="E301" s="1" t="s">
        <v>72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5">
      <c r="A302" s="1">
        <v>41</v>
      </c>
      <c r="B302" s="1" t="s">
        <v>38</v>
      </c>
      <c r="C302" s="1" t="s">
        <v>122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5">
      <c r="A303" s="1">
        <v>41</v>
      </c>
      <c r="B303" s="1" t="s">
        <v>38</v>
      </c>
      <c r="C303" s="1" t="s">
        <v>122</v>
      </c>
      <c r="D303" s="1">
        <v>3</v>
      </c>
      <c r="E303" s="1" t="s">
        <v>87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5">
      <c r="A304" s="1">
        <v>41</v>
      </c>
      <c r="B304" s="1" t="s">
        <v>38</v>
      </c>
      <c r="C304" s="1" t="s">
        <v>122</v>
      </c>
      <c r="D304" s="1">
        <v>3</v>
      </c>
      <c r="E304" s="1" t="s">
        <v>88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5">
      <c r="A305" s="1">
        <v>41</v>
      </c>
      <c r="B305" s="1" t="s">
        <v>38</v>
      </c>
      <c r="C305" s="1" t="s">
        <v>122</v>
      </c>
      <c r="D305" s="1">
        <v>3</v>
      </c>
      <c r="E305" s="1" t="s">
        <v>89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5">
      <c r="A306" s="1">
        <v>41</v>
      </c>
      <c r="B306" s="1" t="s">
        <v>38</v>
      </c>
      <c r="C306" s="1" t="s">
        <v>122</v>
      </c>
      <c r="D306" s="1">
        <v>3</v>
      </c>
      <c r="E306" s="1" t="s">
        <v>90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5">
      <c r="A307" s="1">
        <v>41</v>
      </c>
      <c r="B307" s="1" t="s">
        <v>38</v>
      </c>
      <c r="C307" s="1" t="s">
        <v>122</v>
      </c>
      <c r="D307" s="1">
        <v>3</v>
      </c>
      <c r="E307" s="1" t="s">
        <v>91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5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50" bestFit="1" customWidth="1"/>
    <col min="10" max="16384" width="8.85546875" style="1"/>
  </cols>
  <sheetData>
    <row r="1" spans="1:9" x14ac:dyDescent="0.25">
      <c r="F1" s="49" t="s">
        <v>0</v>
      </c>
      <c r="G1" s="49" t="s">
        <v>3</v>
      </c>
      <c r="H1" s="49" t="s">
        <v>0</v>
      </c>
      <c r="I1" s="49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0" t="s">
        <v>1</v>
      </c>
      <c r="G2" s="50" t="s">
        <v>1</v>
      </c>
      <c r="H2" s="50" t="s">
        <v>74</v>
      </c>
      <c r="I2" s="50" t="s">
        <v>74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47">
        <v>-95.65</v>
      </c>
      <c r="G3" s="47">
        <v>-97.978999999999999</v>
      </c>
      <c r="H3" s="47">
        <v>-95.965999999999994</v>
      </c>
      <c r="I3" s="47">
        <v>-98.281999999999996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47">
        <v>-94.744</v>
      </c>
      <c r="G4" s="47">
        <v>-96.665000000000006</v>
      </c>
      <c r="H4" s="47">
        <v>-94.866</v>
      </c>
      <c r="I4" s="47">
        <v>-96.825999999999993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47">
        <v>-94.048000000000002</v>
      </c>
      <c r="G5" s="47">
        <v>-96.025000000000006</v>
      </c>
      <c r="H5" s="47">
        <v>-94.191999999999993</v>
      </c>
      <c r="I5" s="47">
        <v>-96.203000000000003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47">
        <v>-91.849000000000004</v>
      </c>
      <c r="G6" s="47">
        <v>-92.444000000000003</v>
      </c>
      <c r="H6" s="47">
        <v>-91.858000000000004</v>
      </c>
      <c r="I6" s="47">
        <v>-93.382999999999996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47">
        <v>-92.191000000000003</v>
      </c>
      <c r="G7" s="47">
        <v>-93.968000000000004</v>
      </c>
      <c r="H7" s="47">
        <v>-92.210999999999999</v>
      </c>
      <c r="I7" s="47">
        <v>-93.977999999999994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47">
        <v>-95.334999999999994</v>
      </c>
      <c r="G8" s="47">
        <v>-97.477000000000004</v>
      </c>
      <c r="H8" s="47">
        <v>-95.561000000000007</v>
      </c>
      <c r="I8" s="47">
        <v>-97.745000000000005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47">
        <v>-93.554000000000002</v>
      </c>
      <c r="G9" s="47">
        <v>-95.543999999999997</v>
      </c>
      <c r="H9" s="47">
        <v>-93.635000000000005</v>
      </c>
      <c r="I9" s="47">
        <v>-95.62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47">
        <v>-94.409000000000006</v>
      </c>
      <c r="G10" s="47">
        <v>-96.349000000000004</v>
      </c>
      <c r="H10" s="47">
        <v>-94.567999999999998</v>
      </c>
      <c r="I10" s="47">
        <v>-96.543000000000006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0">
        <f>10*LOG10(AVERAGE(10^(F5/10),10^(F10/10)))</f>
        <v>-94.224750139481927</v>
      </c>
      <c r="G11" s="50">
        <f>10*LOG10(AVERAGE(10^(G5/10),10^(G10/10)))</f>
        <v>-96.183979248271044</v>
      </c>
      <c r="H11" s="50">
        <f>10*LOG10(1/(AVERAGE(1/(10^(H5/10)),1/(10^(H10/10)))))</f>
        <v>-94.384067858152477</v>
      </c>
      <c r="I11" s="50">
        <f>10*LOG10(1/(AVERAGE(1/(10^(I5/10)),1/(10^(I10/10)))))</f>
        <v>-96.376326386114471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50">
        <f>10*LOG10(AVERAGE(10^(F5/10),10^(F10/10),10^(F6/10)))</f>
        <v>-93.281058677660639</v>
      </c>
      <c r="G12" s="50">
        <f>10*LOG10(AVERAGE(10^(G5/10),10^(G10/10),10^(G6/10)))</f>
        <v>-94.554445606420188</v>
      </c>
      <c r="H12" s="50">
        <f>10*LOG10(1/(AVERAGE(1/(10^(H5/10)),1/(10^(H10/10)),1/(10^(H6/10)))))</f>
        <v>-93.693517553550492</v>
      </c>
      <c r="I12" s="50">
        <f>10*LOG10(1/(AVERAGE(1/(10^(I5/10)),1/(10^(I10/10)),1/(10^(I6/10)))))</f>
        <v>-95.587913950928595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0">
        <f>10*LOG10( (10^(F3/10)+10^(F4/10)+10^(F5/10)+10^(F6/10)+10^(F7/10)+10^(F8/10)+10^(F9/10)+10^(F10/10))/8 )</f>
        <v>-93.77428143386777</v>
      </c>
      <c r="G13" s="50">
        <f>10*LOG10( (10^(G3/10)+10^(G4/10)+10^(G5/10)+10^(G6/10)+10^(G7/10)+10^(G8/10)+10^(G9/10)+10^(G10/10))/8 )</f>
        <v>-95.442449106509869</v>
      </c>
      <c r="H13" s="50">
        <f>10*LOG10( 1/AVERAGE(1/(10^(H3/10)),1/(10^(H4/10)),1/(10^(H5/10)),1/(10^(H6/10)),1/(10^(H7/10)),1/(10^(H8/10)),1/(10^(H9/10)),1/(10^(H10/10))) )</f>
        <v>-94.315636146463859</v>
      </c>
      <c r="I13" s="50">
        <f>10*LOG10( 1/AVERAGE(1/(10^(I3/10)),1/(10^(I4/10)),1/(10^(I5/10)),1/(10^(I6/10)),1/(10^(I7/10)),1/(10^(I8/10)),1/(10^(I9/10)),1/(10^(I10/10))) )</f>
        <v>-96.348106734098565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5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88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5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89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5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90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5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91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48">
        <v>-95.081999999999994</v>
      </c>
      <c r="G20" s="48">
        <v>-97.335999999999999</v>
      </c>
      <c r="H20" s="48">
        <v>-95.322000000000003</v>
      </c>
      <c r="I20" s="48">
        <v>-97.59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48">
        <v>-95.623999999999995</v>
      </c>
      <c r="G21" s="48">
        <v>-97.486999999999995</v>
      </c>
      <c r="H21" s="48">
        <v>-95.766999999999996</v>
      </c>
      <c r="I21" s="48">
        <v>-97.671999999999997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48">
        <v>-95.927000000000007</v>
      </c>
      <c r="G22" s="48">
        <v>-97.954999999999998</v>
      </c>
      <c r="H22" s="48">
        <v>-96.097999999999999</v>
      </c>
      <c r="I22" s="48">
        <v>-98.161000000000001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48">
        <v>-94.545000000000002</v>
      </c>
      <c r="G23" s="48">
        <v>-96.399000000000001</v>
      </c>
      <c r="H23" s="48">
        <v>-94.561000000000007</v>
      </c>
      <c r="I23" s="48">
        <v>-96.412999999999997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48">
        <v>-94.944000000000003</v>
      </c>
      <c r="G24" s="48">
        <v>-96.77</v>
      </c>
      <c r="H24" s="48">
        <v>-94.971999999999994</v>
      </c>
      <c r="I24" s="48">
        <v>-96.79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48">
        <v>-97.096999999999994</v>
      </c>
      <c r="G25" s="48">
        <v>-99.244</v>
      </c>
      <c r="H25" s="48">
        <v>-97.132000000000005</v>
      </c>
      <c r="I25" s="48">
        <v>-99.278999999999996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48">
        <v>-94.802999999999997</v>
      </c>
      <c r="G26" s="48">
        <v>-96.783000000000001</v>
      </c>
      <c r="H26" s="48">
        <v>-94.882999999999996</v>
      </c>
      <c r="I26" s="48">
        <v>-96.838999999999999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48">
        <v>-96.319000000000003</v>
      </c>
      <c r="G27" s="48">
        <v>-98.326999999999998</v>
      </c>
      <c r="H27" s="48">
        <v>-96.366</v>
      </c>
      <c r="I27" s="48">
        <v>-98.376999999999995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0">
        <f>10*LOG10(AVERAGE(10^(F22/10),10^(F27/10)))</f>
        <v>-96.118578695116639</v>
      </c>
      <c r="G28" s="50">
        <f>10*LOG10(AVERAGE(10^(G22/10),10^(G27/10)))</f>
        <v>-98.137018205347232</v>
      </c>
      <c r="H28" s="50">
        <f>10*LOG10(1/(AVERAGE(1/(10^(H22/10)),1/(10^(H27/10)))))</f>
        <v>-96.234066932971302</v>
      </c>
      <c r="I28" s="50">
        <f>10*LOG10(1/(AVERAGE(1/(10^(I22/10)),1/(10^(I27/10)))))</f>
        <v>-98.270342729241179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50">
        <f>10*LOG10(AVERAGE(10^(F22/10),10^(F27/10),10^(F23/10)))</f>
        <v>-95.528409385894705</v>
      </c>
      <c r="G29" s="50">
        <f>10*LOG10(AVERAGE(10^(G22/10),10^(G27/10),10^(G23/10)))</f>
        <v>-97.477347413694432</v>
      </c>
      <c r="H29" s="50">
        <f>10*LOG10(1/(AVERAGE(1/(10^(H22/10)),1/(10^(H27/10)),1/(10^(H23/10)))))</f>
        <v>-95.744670265554589</v>
      </c>
      <c r="I29" s="50">
        <f>10*LOG10(1/(AVERAGE(1/(10^(I22/10)),1/(10^(I27/10)),1/(10^(I23/10)))))</f>
        <v>-97.734909956379312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0">
        <f>10*LOG10( (10^(F20/10)+10^(F21/10)+10^(F22/10)+10^(F23/10)+10^(F24/10)+10^(F25/10)+10^(F26/10)+10^(F27/10))/8 )</f>
        <v>-95.469544299226669</v>
      </c>
      <c r="G30" s="50">
        <f>10*LOG10( (10^(G20/10)+10^(G21/10)+10^(G22/10)+10^(G23/10)+10^(G24/10)+10^(G25/10)+10^(G26/10)+10^(G27/10))/8 )</f>
        <v>-97.451958991504938</v>
      </c>
      <c r="H30" s="50">
        <f>10*LOG10( 1/AVERAGE(1/(10^(H20/10)),1/(10^(H21/10)),1/(10^(H22/10)),1/(10^(H23/10)),1/(10^(H24/10)),1/(10^(H25/10)),1/(10^(H26/10)),1/(10^(H27/10))) )</f>
        <v>-95.715163588422755</v>
      </c>
      <c r="I30" s="50">
        <f>10*LOG10( 1/AVERAGE(1/(10^(I20/10)),1/(10^(I21/10)),1/(10^(I22/10)),1/(10^(I23/10)),1/(10^(I24/10)),1/(10^(I25/10)),1/(10^(I26/10)),1/(10^(I27/10))) )</f>
        <v>-97.733725395503939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5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88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5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89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5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90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5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91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5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47">
        <v>-84.947999999999993</v>
      </c>
      <c r="G37" s="47">
        <v>-90.07</v>
      </c>
      <c r="H37" s="47">
        <v>-85.131</v>
      </c>
      <c r="I37" s="48">
        <v>-90.132000000000005</v>
      </c>
    </row>
    <row r="38" spans="1:9" x14ac:dyDescent="0.25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47">
        <v>-89.596999999999994</v>
      </c>
      <c r="G38" s="47">
        <v>-92.049000000000007</v>
      </c>
      <c r="H38" s="47">
        <v>-89.617999999999995</v>
      </c>
      <c r="I38" s="48">
        <v>-92.058999999999997</v>
      </c>
    </row>
    <row r="39" spans="1:9" x14ac:dyDescent="0.25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47">
        <v>-88.691000000000003</v>
      </c>
      <c r="G39" s="47">
        <v>-91.36</v>
      </c>
      <c r="H39" s="47">
        <v>-88.707999999999998</v>
      </c>
      <c r="I39" s="48">
        <v>-91.372</v>
      </c>
    </row>
    <row r="40" spans="1:9" x14ac:dyDescent="0.25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47">
        <v>-87.144000000000005</v>
      </c>
      <c r="G40" s="47">
        <v>-89.081999999999994</v>
      </c>
      <c r="H40" s="47">
        <v>-87.152000000000001</v>
      </c>
      <c r="I40" s="48">
        <v>-89.087999999999994</v>
      </c>
    </row>
    <row r="41" spans="1:9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47">
        <v>-87.582999999999998</v>
      </c>
      <c r="G41" s="47">
        <v>-89.507000000000005</v>
      </c>
      <c r="H41" s="47">
        <v>-87.593999999999994</v>
      </c>
      <c r="I41" s="48">
        <v>-89.518000000000001</v>
      </c>
    </row>
    <row r="42" spans="1:9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47">
        <v>-91.001999999999995</v>
      </c>
      <c r="G42" s="47">
        <v>-93.215000000000003</v>
      </c>
      <c r="H42" s="47">
        <v>-91.033000000000001</v>
      </c>
      <c r="I42" s="48">
        <v>-93.236000000000004</v>
      </c>
    </row>
    <row r="43" spans="1:9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47">
        <v>-89.045000000000002</v>
      </c>
      <c r="G43" s="47">
        <v>-91.046999999999997</v>
      </c>
      <c r="H43" s="47">
        <v>-89.058000000000007</v>
      </c>
      <c r="I43" s="48">
        <v>-91.06</v>
      </c>
    </row>
    <row r="44" spans="1:9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47">
        <v>-90.013000000000005</v>
      </c>
      <c r="G44" s="47">
        <v>-92.034999999999997</v>
      </c>
      <c r="H44" s="47">
        <v>-90.036000000000001</v>
      </c>
      <c r="I44" s="48">
        <v>-92.066000000000003</v>
      </c>
    </row>
    <row r="45" spans="1:9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0">
        <f>10*LOG10(AVERAGE(10^(F39/10),10^(F44/10)))</f>
        <v>-89.301890629628559</v>
      </c>
      <c r="G45" s="50">
        <f>10*LOG10(AVERAGE(10^(G39/10),10^(G44/10)))</f>
        <v>-91.684399236723934</v>
      </c>
      <c r="H45" s="50">
        <f>10*LOG10(1/(AVERAGE(1/(10^(H39/10)),1/(10^(H44/10)))))</f>
        <v>-89.422563492068065</v>
      </c>
      <c r="I45" s="50">
        <f>10*LOG10(1/(AVERAGE(1/(10^(I39/10)),1/(10^(I44/10)))))</f>
        <v>-91.732847873766275</v>
      </c>
    </row>
    <row r="46" spans="1:9" x14ac:dyDescent="0.25">
      <c r="A46" s="1">
        <v>13</v>
      </c>
      <c r="B46" s="1" t="s">
        <v>38</v>
      </c>
      <c r="C46" s="1" t="s">
        <v>8</v>
      </c>
      <c r="D46" s="1">
        <v>3</v>
      </c>
      <c r="E46" s="1" t="s">
        <v>72</v>
      </c>
      <c r="F46" s="50">
        <f>10*LOG10(AVERAGE(10^(F39/10),10^(F44/10),10^(F40/10)))</f>
        <v>-88.457828133196813</v>
      </c>
      <c r="G46" s="50">
        <f>10*LOG10(AVERAGE(10^(G39/10),10^(G44/10),10^(G40/10)))</f>
        <v>-90.634175102154714</v>
      </c>
      <c r="H46" s="50">
        <f>10*LOG10(1/(AVERAGE(1/(10^(H39/10)),1/(10^(H44/10)),1/(10^(H40/10)))))</f>
        <v>-88.789122191423715</v>
      </c>
      <c r="I46" s="50">
        <f>10*LOG10(1/(AVERAGE(1/(10^(I39/10)),1/(10^(I44/10)),1/(10^(I40/10)))))</f>
        <v>-91.016627456394531</v>
      </c>
    </row>
    <row r="47" spans="1:9" x14ac:dyDescent="0.25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0">
        <f>10*LOG10( (10^(F37/10)+10^(F38/10)+10^(F39/10)+10^(F40/10)+10^(F41/10)+10^(F42/10)+10^(F43/10)+10^(F44/10))/8 )</f>
        <v>-88.110330800377724</v>
      </c>
      <c r="G47" s="50">
        <f>10*LOG10( (10^(G37/10)+10^(G38/10)+10^(G39/10)+10^(G40/10)+10^(G41/10)+10^(G42/10)+10^(G43/10)+10^(G44/10))/8 )</f>
        <v>-90.846483591312449</v>
      </c>
      <c r="H47" s="50">
        <f>10*LOG10( 1/AVERAGE(1/(10^(H37/10)),1/(10^(H38/10)),1/(10^(H39/10)),1/(10^(H40/10)),1/(10^(H41/10)),1/(10^(H42/10)),1/(10^(H43/10)),1/(10^(H44/10))) )</f>
        <v>-88.864858713463491</v>
      </c>
      <c r="I47" s="50">
        <f>10*LOG10( 1/AVERAGE(1/(10^(I37/10)),1/(10^(I38/10)),1/(10^(I39/10)),1/(10^(I40/10)),1/(10^(I41/10)),1/(10^(I42/10)),1/(10^(I43/10)),1/(10^(I44/10))) )</f>
        <v>-91.26568650872521</v>
      </c>
    </row>
    <row r="48" spans="1:9" x14ac:dyDescent="0.25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5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88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5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89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5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90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5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91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5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1"/>
      <c r="G54" s="48">
        <v>-89.177999999999997</v>
      </c>
      <c r="H54" s="51"/>
      <c r="I54" s="48">
        <v>-89.266000000000005</v>
      </c>
      <c r="K54" s="1" t="s">
        <v>94</v>
      </c>
    </row>
    <row r="55" spans="1:11" x14ac:dyDescent="0.25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47">
        <v>-90.551000000000002</v>
      </c>
      <c r="G55" s="48">
        <v>-92.965999999999994</v>
      </c>
      <c r="H55" s="47">
        <v>-90.563000000000002</v>
      </c>
      <c r="I55" s="48">
        <v>-92.974000000000004</v>
      </c>
    </row>
    <row r="56" spans="1:11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47">
        <v>-91.08</v>
      </c>
      <c r="G56" s="48">
        <v>-93.405000000000001</v>
      </c>
      <c r="H56" s="47">
        <v>-91.134</v>
      </c>
      <c r="I56" s="48">
        <v>-93.462999999999994</v>
      </c>
    </row>
    <row r="57" spans="1:11" x14ac:dyDescent="0.25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47">
        <v>-89.983000000000004</v>
      </c>
      <c r="G57" s="48">
        <v>-91.873000000000005</v>
      </c>
      <c r="H57" s="47">
        <v>-89.992999999999995</v>
      </c>
      <c r="I57" s="48">
        <v>-91.89</v>
      </c>
    </row>
    <row r="58" spans="1:11" x14ac:dyDescent="0.25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47">
        <v>-90.42</v>
      </c>
      <c r="G58" s="48">
        <v>-92.277000000000001</v>
      </c>
      <c r="H58" s="47">
        <v>-90.427000000000007</v>
      </c>
      <c r="I58" s="48">
        <v>-92.287000000000006</v>
      </c>
    </row>
    <row r="59" spans="1:11" x14ac:dyDescent="0.25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47">
        <v>-92.334000000000003</v>
      </c>
      <c r="G59" s="48">
        <v>-94.543999999999997</v>
      </c>
      <c r="H59" s="47">
        <v>-92.337999999999994</v>
      </c>
      <c r="I59" s="48">
        <v>-94.554000000000002</v>
      </c>
    </row>
    <row r="60" spans="1:11" x14ac:dyDescent="0.25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47">
        <v>-92.658000000000001</v>
      </c>
      <c r="G60" s="48">
        <v>-94.606999999999999</v>
      </c>
      <c r="H60" s="47">
        <v>-92.68</v>
      </c>
      <c r="I60" s="48">
        <v>-94.641999999999996</v>
      </c>
    </row>
    <row r="61" spans="1:11" x14ac:dyDescent="0.25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47">
        <v>-91.817999999999998</v>
      </c>
      <c r="G61" s="48">
        <v>-93.822000000000003</v>
      </c>
      <c r="H61" s="47">
        <v>-91.844999999999999</v>
      </c>
      <c r="I61" s="48">
        <v>-93.843999999999994</v>
      </c>
    </row>
    <row r="62" spans="1:11" x14ac:dyDescent="0.25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0">
        <f>10*LOG10(AVERAGE(10^(F56/10),10^(F61/10)))</f>
        <v>-91.433342710612521</v>
      </c>
      <c r="G62" s="50">
        <f>10*LOG10(AVERAGE(10^(G56/10),10^(G61/10)))</f>
        <v>-93.608496993683659</v>
      </c>
      <c r="H62" s="50">
        <f>10*LOG10(1/(AVERAGE(1/(10^(H56/10)),1/(10^(H61/10)))))</f>
        <v>-91.504033844049545</v>
      </c>
      <c r="I62" s="50">
        <f>10*LOG10(1/(AVERAGE(1/(10^(I56/10)),1/(10^(I61/10)))))</f>
        <v>-93.657676730302796</v>
      </c>
    </row>
    <row r="63" spans="1:11" x14ac:dyDescent="0.25">
      <c r="A63" s="1">
        <v>13</v>
      </c>
      <c r="B63" s="1" t="s">
        <v>38</v>
      </c>
      <c r="C63" s="1" t="s">
        <v>20</v>
      </c>
      <c r="D63" s="1">
        <v>3</v>
      </c>
      <c r="E63" s="1" t="s">
        <v>72</v>
      </c>
      <c r="F63" s="50">
        <f>10*LOG10(AVERAGE(10^(F56/10),10^(F61/10),10^(F57/10)))</f>
        <v>-90.89426648848152</v>
      </c>
      <c r="G63" s="50">
        <f>10*LOG10(AVERAGE(10^(G56/10),10^(G61/10),10^(G57/10)))</f>
        <v>-92.949903288556669</v>
      </c>
      <c r="H63" s="50">
        <f>10*LOG10(1/(AVERAGE(1/(10^(H56/10)),1/(10^(H61/10)),1/(10^(H57/10)))))</f>
        <v>-91.056339044831077</v>
      </c>
      <c r="I63" s="50">
        <f>10*LOG10(1/(AVERAGE(1/(10^(I56/10)),1/(10^(I61/10)),1/(10^(I57/10)))))</f>
        <v>-93.144461458306651</v>
      </c>
    </row>
    <row r="64" spans="1:11" x14ac:dyDescent="0.25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5"/>
      <c r="G64" s="50">
        <f>10*LOG10( (10^(G54/10)+10^(G55/10)+10^(G56/10)+10^(G57/10)+10^(G58/10)+10^(G59/10)+10^(G60/10)+10^(G61/10))/8 )</f>
        <v>-92.475781303420135</v>
      </c>
      <c r="H64" s="55"/>
      <c r="I64" s="50">
        <f>10*LOG10( 1/AVERAGE(1/(10^(I54/10)),1/(10^(I55/10)),1/(10^(I56/10)),1/(10^(I57/10)),1/(10^(I58/10)),1/(10^(I59/10)),1/(10^(I60/10)),1/(10^(I61/10))) )</f>
        <v>-93.137345980780225</v>
      </c>
    </row>
    <row r="65" spans="1:9" x14ac:dyDescent="0.25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87</v>
      </c>
      <c r="F65" s="54"/>
      <c r="G65" s="2">
        <f>10*LOG10( (10^(G55/10)+10^(G56/10)+10^(G57/10)+10^(G59/10)+10^(G60/10)+10^(G61/10)+10^(G54/10))/7 )</f>
        <v>-92.504936192774863</v>
      </c>
      <c r="H65" s="54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5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88</v>
      </c>
      <c r="F66" s="54"/>
      <c r="G66" s="2">
        <f>10*LOG10( (10^(G56/10)+10^(G57/10)+10^(G59/10)+10^(G60/10)+10^(G61/10)+10^(G54/10))/6 )</f>
        <v>-92.432635827715544</v>
      </c>
      <c r="H66" s="54"/>
      <c r="I66" s="2">
        <f>10*LOG10( 1/AVERAGE(1/(10^(I56/10)),1/(10^(I57/10)),1/(10^(I59/10)),1/(10^(I60/10)),1/(10^(I61/10)),1/(10^(I54/10))) )</f>
        <v>-93.290060403936593</v>
      </c>
    </row>
    <row r="67" spans="1:9" x14ac:dyDescent="0.25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89</v>
      </c>
      <c r="F67" s="54"/>
      <c r="G67" s="2">
        <f>10*LOG10( (10^(G56/10)+10^(G57/10)+10^(G59/10)+10^(G61/10)+10^(G54/10))/5 )</f>
        <v>-92.103328651123348</v>
      </c>
      <c r="H67" s="54"/>
      <c r="I67" s="2">
        <f>10*LOG10( 1/AVERAGE(1/(10^(I56/10)),1/(10^(I57/10)),1/(10^(I59/10)),1/(10^(I61/10)),1/(10^(I54/10))) )</f>
        <v>-92.960677177139218</v>
      </c>
    </row>
    <row r="68" spans="1:9" x14ac:dyDescent="0.25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90</v>
      </c>
      <c r="F68" s="54"/>
      <c r="G68" s="2">
        <f>10*LOG10( (10^(G56/10)+10^(G57/10)+10^(G61/10)+10^(G54/10))/4 )</f>
        <v>-91.659965947484437</v>
      </c>
      <c r="H68" s="54"/>
      <c r="I68" s="2">
        <f>10*LOG10( 1/AVERAGE(1/(10^(I56/10)),1/(10^(I57/10)),1/(10^(I61/10)),1/(10^(I54/10))) )</f>
        <v>-92.450648337057686</v>
      </c>
    </row>
    <row r="69" spans="1:9" x14ac:dyDescent="0.25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91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5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48">
        <v>-90.128</v>
      </c>
      <c r="G71" s="48">
        <v>-92.236000000000004</v>
      </c>
      <c r="H71" s="48">
        <v>-90.376000000000005</v>
      </c>
      <c r="I71" s="48">
        <v>-92.501999999999995</v>
      </c>
    </row>
    <row r="72" spans="1:9" x14ac:dyDescent="0.25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48">
        <v>-92.028999999999996</v>
      </c>
      <c r="G72" s="48">
        <v>-94</v>
      </c>
      <c r="H72" s="48">
        <v>-92.129000000000005</v>
      </c>
      <c r="I72" s="48">
        <v>-94.102000000000004</v>
      </c>
    </row>
    <row r="73" spans="1:9" x14ac:dyDescent="0.25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48">
        <v>-92.423000000000002</v>
      </c>
      <c r="G73" s="48">
        <v>-94.379000000000005</v>
      </c>
      <c r="H73" s="48">
        <v>-92.51</v>
      </c>
      <c r="I73" s="48">
        <v>-94.471000000000004</v>
      </c>
    </row>
    <row r="74" spans="1:9" x14ac:dyDescent="0.25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48">
        <v>-91.325999999999993</v>
      </c>
      <c r="G74" s="48">
        <v>-93.201999999999998</v>
      </c>
      <c r="H74" s="48">
        <v>-91.364000000000004</v>
      </c>
      <c r="I74" s="48">
        <v>-93.234999999999999</v>
      </c>
    </row>
    <row r="75" spans="1:9" x14ac:dyDescent="0.25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48">
        <v>-91.611999999999995</v>
      </c>
      <c r="G75" s="48">
        <v>-93.552000000000007</v>
      </c>
      <c r="H75" s="48">
        <v>-91.718000000000004</v>
      </c>
      <c r="I75" s="48">
        <v>-93.662000000000006</v>
      </c>
    </row>
    <row r="76" spans="1:9" x14ac:dyDescent="0.25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48">
        <v>-93.182000000000002</v>
      </c>
      <c r="G76" s="48">
        <v>-95.105999999999995</v>
      </c>
      <c r="H76" s="48">
        <v>-93.242999999999995</v>
      </c>
      <c r="I76" s="48">
        <v>-95.164000000000001</v>
      </c>
    </row>
    <row r="77" spans="1:9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48">
        <v>-93.316000000000003</v>
      </c>
      <c r="G77" s="48">
        <v>-95.254999999999995</v>
      </c>
      <c r="H77" s="48">
        <v>-93.423000000000002</v>
      </c>
      <c r="I77" s="48">
        <v>-95.373999999999995</v>
      </c>
    </row>
    <row r="78" spans="1:9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48">
        <v>-93.007000000000005</v>
      </c>
      <c r="G78" s="48">
        <v>-94.98</v>
      </c>
      <c r="H78" s="48">
        <v>-93.061999999999998</v>
      </c>
      <c r="I78" s="48">
        <v>-95.034000000000006</v>
      </c>
    </row>
    <row r="79" spans="1:9" x14ac:dyDescent="0.25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0">
        <f>10*LOG10(AVERAGE(10^(F73/10),10^(F78/10)))</f>
        <v>-92.705191006333436</v>
      </c>
      <c r="G79" s="50">
        <f>10*LOG10(AVERAGE(10^(G73/10),10^(G78/10)))</f>
        <v>-94.669112084469418</v>
      </c>
      <c r="H79" s="50">
        <f>10*LOG10(1/(AVERAGE(1/(10^(H73/10)),1/(10^(H78/10)))))</f>
        <v>-92.794764189053296</v>
      </c>
      <c r="I79" s="50">
        <f>10*LOG10(1/(AVERAGE(1/(10^(I73/10)),1/(10^(I78/10)))))</f>
        <v>-94.76161672011385</v>
      </c>
    </row>
    <row r="80" spans="1:9" x14ac:dyDescent="0.25">
      <c r="A80" s="1">
        <v>7</v>
      </c>
      <c r="B80" s="1" t="s">
        <v>37</v>
      </c>
      <c r="C80" s="1" t="s">
        <v>47</v>
      </c>
      <c r="D80" s="1">
        <v>3</v>
      </c>
      <c r="E80" s="1" t="s">
        <v>72</v>
      </c>
      <c r="F80" s="50">
        <f>10*LOG10(AVERAGE(10^(F73/10),10^(F78/10),10^(F74/10)))</f>
        <v>-92.19522817764657</v>
      </c>
      <c r="G80" s="50">
        <f>10*LOG10(AVERAGE(10^(G73/10),10^(G78/10),10^(G74/10)))</f>
        <v>-94.123133213157217</v>
      </c>
      <c r="H80" s="50">
        <f>10*LOG10(1/(AVERAGE(1/(10^(H73/10)),1/(10^(H78/10)),1/(10^(H74/10)))))</f>
        <v>-92.368158633887859</v>
      </c>
      <c r="I80" s="50">
        <f>10*LOG10(1/(AVERAGE(1/(10^(I73/10)),1/(10^(I78/10)),1/(10^(I74/10)))))</f>
        <v>-94.30986107439918</v>
      </c>
    </row>
    <row r="81" spans="1:9" x14ac:dyDescent="0.25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0">
        <f>10*LOG10( (10^(F71/10)+10^(F72/10)+10^(F73/10)+10^(F74/10)+10^(F75/10)+10^(F76/10)+10^(F77/10)+10^(F78/10))/8 )</f>
        <v>-92.003203938610781</v>
      </c>
      <c r="G81" s="50">
        <f>10*LOG10( (10^(G71/10)+10^(G72/10)+10^(G73/10)+10^(G74/10)+10^(G75/10)+10^(G76/10)+10^(G77/10)+10^(G78/10))/8 )</f>
        <v>-93.972900749751517</v>
      </c>
      <c r="H81" s="50">
        <f>10*LOG10( 1/AVERAGE(1/(10^(H71/10)),1/(10^(H72/10)),1/(10^(H73/10)),1/(10^(H74/10)),1/(10^(H75/10)),1/(10^(H76/10)),1/(10^(H77/10)),1/(10^(H78/10))) )</f>
        <v>-92.334132456291371</v>
      </c>
      <c r="I81" s="50">
        <f>10*LOG10( 1/AVERAGE(1/(10^(I71/10)),1/(10^(I72/10)),1/(10^(I73/10)),1/(10^(I74/10)),1/(10^(I75/10)),1/(10^(I76/10)),1/(10^(I77/10)),1/(10^(I78/10))) )</f>
        <v>-94.293099492096843</v>
      </c>
    </row>
    <row r="82" spans="1:9" x14ac:dyDescent="0.25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5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88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5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89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5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90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5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91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5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48">
        <v>-93.16</v>
      </c>
      <c r="G88" s="48">
        <v>-95.38</v>
      </c>
      <c r="H88" s="48">
        <v>-93.269000000000005</v>
      </c>
      <c r="I88" s="48">
        <v>-95.477000000000004</v>
      </c>
    </row>
    <row r="89" spans="1:9" x14ac:dyDescent="0.25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48">
        <v>-93.65</v>
      </c>
      <c r="G89" s="48">
        <v>-95.65</v>
      </c>
      <c r="H89" s="48">
        <v>-93.757000000000005</v>
      </c>
      <c r="I89" s="48">
        <v>-95.756</v>
      </c>
    </row>
    <row r="90" spans="1:9" x14ac:dyDescent="0.25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48">
        <v>-94.016000000000005</v>
      </c>
      <c r="G90" s="48">
        <v>-96.084000000000003</v>
      </c>
      <c r="H90" s="48">
        <v>-94.210999999999999</v>
      </c>
      <c r="I90" s="48">
        <v>-96.314999999999998</v>
      </c>
    </row>
    <row r="91" spans="1:9" x14ac:dyDescent="0.25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48">
        <v>-91.656000000000006</v>
      </c>
      <c r="G91" s="48">
        <v>-93.629000000000005</v>
      </c>
      <c r="H91" s="48">
        <v>-91.783000000000001</v>
      </c>
      <c r="I91" s="48">
        <v>-93.715999999999994</v>
      </c>
    </row>
    <row r="92" spans="1:9" x14ac:dyDescent="0.25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48">
        <v>-91.798000000000002</v>
      </c>
      <c r="G92" s="48">
        <v>-93.775000000000006</v>
      </c>
      <c r="H92" s="48">
        <v>-92.093000000000004</v>
      </c>
      <c r="I92" s="48">
        <v>-94.039000000000001</v>
      </c>
    </row>
    <row r="93" spans="1:9" x14ac:dyDescent="0.25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48">
        <v>-94.147000000000006</v>
      </c>
      <c r="G93" s="48">
        <v>-96.137</v>
      </c>
      <c r="H93" s="48">
        <v>-94.430999999999997</v>
      </c>
      <c r="I93" s="48">
        <v>-96.466999999999999</v>
      </c>
    </row>
    <row r="94" spans="1:9" x14ac:dyDescent="0.25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48">
        <v>-93.418000000000006</v>
      </c>
      <c r="G94" s="48">
        <v>-95.415000000000006</v>
      </c>
      <c r="H94" s="48">
        <v>-93.757000000000005</v>
      </c>
      <c r="I94" s="48">
        <v>-95.721000000000004</v>
      </c>
    </row>
    <row r="95" spans="1:9" x14ac:dyDescent="0.25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48">
        <v>-93.906000000000006</v>
      </c>
      <c r="G95" s="48">
        <v>-95.935000000000002</v>
      </c>
      <c r="H95" s="48">
        <v>-94.207999999999998</v>
      </c>
      <c r="I95" s="48">
        <v>-96.183000000000007</v>
      </c>
    </row>
    <row r="96" spans="1:9" x14ac:dyDescent="0.25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0">
        <f>10*LOG10(AVERAGE(10^(F90/10),10^(F95/10)))</f>
        <v>-93.960651743313576</v>
      </c>
      <c r="G96" s="50">
        <f>10*LOG10(AVERAGE(10^(G90/10),10^(G95/10)))</f>
        <v>-96.008861035191359</v>
      </c>
      <c r="H96" s="50">
        <f>10*LOG10(1/(AVERAGE(1/(10^(H90/10)),1/(10^(H95/10)))))</f>
        <v>-94.209500259040823</v>
      </c>
      <c r="I96" s="50">
        <f>10*LOG10(1/(AVERAGE(1/(10^(I90/10)),1/(10^(I95/10)))))</f>
        <v>-96.249501483730711</v>
      </c>
    </row>
    <row r="97" spans="1:11" x14ac:dyDescent="0.25">
      <c r="A97" s="1">
        <v>7</v>
      </c>
      <c r="B97" s="1" t="s">
        <v>37</v>
      </c>
      <c r="C97" s="1" t="s">
        <v>48</v>
      </c>
      <c r="D97" s="1">
        <v>3</v>
      </c>
      <c r="E97" s="1" t="s">
        <v>72</v>
      </c>
      <c r="F97" s="50">
        <f>10*LOG10(AVERAGE(10^(F90/10),10^(F95/10),10^(F91/10)))</f>
        <v>-93.049772373354571</v>
      </c>
      <c r="G97" s="50">
        <f>10*LOG10(AVERAGE(10^(G90/10),10^(G95/10),10^(G91/10)))</f>
        <v>-95.06326353636581</v>
      </c>
      <c r="H97" s="50">
        <f>10*LOG10(1/(AVERAGE(1/(10^(H90/10)),1/(10^(H95/10)),1/(10^(H91/10)))))</f>
        <v>-93.540894935234547</v>
      </c>
      <c r="I97" s="50">
        <f>10*LOG10(1/(AVERAGE(1/(10^(I90/10)),1/(10^(I95/10)),1/(10^(I91/10)))))</f>
        <v>-95.557328483088355</v>
      </c>
    </row>
    <row r="98" spans="1:11" x14ac:dyDescent="0.25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0">
        <f>10*LOG10( (10^(F88/10)+10^(F89/10)+10^(F90/10)+10^(F91/10)+10^(F92/10)+10^(F93/10)+10^(F94/10)+10^(F95/10))/8 )</f>
        <v>-93.117961202408651</v>
      </c>
      <c r="G98" s="50">
        <f>10*LOG10( (10^(G88/10)+10^(G89/10)+10^(G90/10)+10^(G91/10)+10^(G92/10)+10^(G93/10)+10^(G94/10)+10^(G95/10))/8 )</f>
        <v>-95.144486094637443</v>
      </c>
      <c r="H98" s="50">
        <f>10*LOG10( 1/AVERAGE(1/(10^(H88/10)),1/(10^(H89/10)),1/(10^(H90/10)),1/(10^(H91/10)),1/(10^(H92/10)),1/(10^(H93/10)),1/(10^(H94/10)),1/(10^(H95/10))) )</f>
        <v>-93.532913210861096</v>
      </c>
      <c r="I98" s="50">
        <f>10*LOG10( 1/AVERAGE(1/(10^(I88/10)),1/(10^(I89/10)),1/(10^(I90/10)),1/(10^(I91/10)),1/(10^(I92/10)),1/(10^(I93/10)),1/(10^(I94/10)),1/(10^(I95/10))) )</f>
        <v>-95.55996808336451</v>
      </c>
    </row>
    <row r="99" spans="1:11" x14ac:dyDescent="0.25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87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5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88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5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89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5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90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5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91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5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47">
        <v>-84.414000000000001</v>
      </c>
      <c r="G105" s="48">
        <v>-87.19</v>
      </c>
      <c r="H105" s="48">
        <v>-84.673000000000002</v>
      </c>
      <c r="I105" s="48">
        <v>-87.402000000000001</v>
      </c>
    </row>
    <row r="106" spans="1:11" x14ac:dyDescent="0.25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47">
        <v>-86.227999999999994</v>
      </c>
      <c r="G106" s="48">
        <v>-88.605999999999995</v>
      </c>
      <c r="H106" s="48">
        <v>-86.28</v>
      </c>
      <c r="I106" s="48">
        <v>-88.665999999999997</v>
      </c>
    </row>
    <row r="107" spans="1:11" x14ac:dyDescent="0.25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47">
        <v>-87.225999999999999</v>
      </c>
      <c r="G107" s="48">
        <v>-89.471000000000004</v>
      </c>
      <c r="H107" s="48">
        <v>-87.269000000000005</v>
      </c>
      <c r="I107" s="48">
        <v>-89.488</v>
      </c>
    </row>
    <row r="108" spans="1:11" x14ac:dyDescent="0.25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47">
        <v>-86.69</v>
      </c>
      <c r="G108" s="48">
        <v>-88.51</v>
      </c>
      <c r="H108" s="48">
        <v>-86.697000000000003</v>
      </c>
      <c r="I108" s="48">
        <v>-88.516000000000005</v>
      </c>
    </row>
    <row r="109" spans="1:11" x14ac:dyDescent="0.25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47">
        <v>-86.951999999999998</v>
      </c>
      <c r="G109" s="48">
        <v>-88.837999999999994</v>
      </c>
      <c r="H109" s="48">
        <v>-86.974999999999994</v>
      </c>
      <c r="I109" s="48">
        <v>-88.861000000000004</v>
      </c>
    </row>
    <row r="110" spans="1:11" x14ac:dyDescent="0.25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2"/>
      <c r="G110" s="48">
        <v>-85.182000000000002</v>
      </c>
      <c r="H110" s="53"/>
      <c r="I110" s="48">
        <v>-85.316999999999993</v>
      </c>
      <c r="K110" s="1" t="s">
        <v>95</v>
      </c>
    </row>
    <row r="111" spans="1:11" x14ac:dyDescent="0.25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47">
        <v>-87.856999999999999</v>
      </c>
      <c r="G111" s="48">
        <v>-90.031000000000006</v>
      </c>
      <c r="H111" s="48">
        <v>-87.867999999999995</v>
      </c>
      <c r="I111" s="48">
        <v>-90.05</v>
      </c>
    </row>
    <row r="112" spans="1:11" x14ac:dyDescent="0.25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47">
        <v>-86.287999999999997</v>
      </c>
      <c r="G112" s="48">
        <v>-89.165999999999997</v>
      </c>
      <c r="H112" s="48">
        <v>-86.555999999999997</v>
      </c>
      <c r="I112" s="48">
        <v>-89.213999999999999</v>
      </c>
    </row>
    <row r="113" spans="1:9" x14ac:dyDescent="0.25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0">
        <f>10*LOG10(AVERAGE(10^(F107/10),10^(F112/10)))</f>
        <v>-86.731725123249277</v>
      </c>
      <c r="G113" s="50">
        <f>10*LOG10(AVERAGE(10^(G107/10),10^(G112/10)))</f>
        <v>-89.315823075321887</v>
      </c>
      <c r="H113" s="50">
        <f>10*LOG10(1/(AVERAGE(1/(10^(H107/10)),1/(10^(H112/10)))))</f>
        <v>-86.927115632969304</v>
      </c>
      <c r="I113" s="50">
        <f>10*LOG10(1/(AVERAGE(1/(10^(I107/10)),1/(10^(I112/10)))))</f>
        <v>-89.353160502692049</v>
      </c>
    </row>
    <row r="114" spans="1:9" x14ac:dyDescent="0.25">
      <c r="A114" s="1">
        <v>7</v>
      </c>
      <c r="B114" s="1" t="s">
        <v>38</v>
      </c>
      <c r="C114" s="1" t="s">
        <v>47</v>
      </c>
      <c r="D114" s="1">
        <v>3</v>
      </c>
      <c r="E114" s="1" t="s">
        <v>72</v>
      </c>
      <c r="F114" s="50">
        <f>10*LOG10(AVERAGE(10^(F107/10),10^(F112/10),10^(F108/10)))</f>
        <v>-86.71777215952973</v>
      </c>
      <c r="G114" s="50">
        <f>10*LOG10(AVERAGE(10^(G107/10),10^(G112/10),10^(G108/10)))</f>
        <v>-89.030276560557155</v>
      </c>
      <c r="H114" s="50">
        <f>10*LOG10(1/(AVERAGE(1/(10^(H107/10)),1/(10^(H112/10)),1/(10^(H108/10)))))</f>
        <v>-86.851757111755191</v>
      </c>
      <c r="I114" s="50">
        <f>10*LOG10(1/(AVERAGE(1/(10^(I107/10)),1/(10^(I112/10)),1/(10^(I108/10)))))</f>
        <v>-89.091636089107709</v>
      </c>
    </row>
    <row r="115" spans="1:9" x14ac:dyDescent="0.25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5"/>
      <c r="G115" s="50">
        <f>10*LOG10( (10^(G105/10)+10^(G106/10)+10^(G107/10)+10^(G108/10)+10^(G109/10)+10^(G110/10)+10^(G111/10)+10^(G112/10))/8 )</f>
        <v>-88.106843268457567</v>
      </c>
      <c r="H115" s="55"/>
      <c r="I115" s="50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5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87</v>
      </c>
      <c r="F116" s="54"/>
      <c r="G116" s="2">
        <f>10*LOG10( (10^(G106/10)+10^(G107/10)+10^(G108/10)+10^(G110/10)+10^(G111/10)+10^(G112/10)+10^(G105/10))/7 )</f>
        <v>-88.011759905324709</v>
      </c>
      <c r="H116" s="54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5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88</v>
      </c>
      <c r="F117" s="54"/>
      <c r="G117" s="2">
        <f>10*LOG10( (10^(G107/10)+10^(G108/10)+10^(G110/10)+10^(G111/10)+10^(G112/10)+10^(G105/10))/6 )</f>
        <v>-87.920169524612831</v>
      </c>
      <c r="H117" s="54"/>
      <c r="I117" s="2">
        <f>10*LOG10( 1/AVERAGE(1/(10^(I107/10)),1/(10^(I108/10)),1/(10^(I110/10)),1/(10^(I111/10)),1/(10^(I112/10)),1/(10^(I105/10))) )</f>
        <v>-88.588725590282309</v>
      </c>
    </row>
    <row r="118" spans="1:9" x14ac:dyDescent="0.25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89</v>
      </c>
      <c r="F118" s="54"/>
      <c r="G118" s="2">
        <f>10*LOG10( (10^(G107/10)+10^(G108/10)+10^(G110/10)+10^(G112/10)+10^(G105/10))/5 )</f>
        <v>-87.598060274256412</v>
      </c>
      <c r="H118" s="54"/>
      <c r="I118" s="2">
        <f>10*LOG10( 1/AVERAGE(1/(10^(I107/10)),1/(10^(I108/10)),1/(10^(I110/10)),1/(10^(I112/10)),1/(10^(I105/10))) )</f>
        <v>-88.226605673712456</v>
      </c>
    </row>
    <row r="119" spans="1:9" x14ac:dyDescent="0.25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90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5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91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5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48">
        <v>-86.754000000000005</v>
      </c>
      <c r="G122" s="47">
        <v>-89.344999999999999</v>
      </c>
      <c r="H122" s="48">
        <v>-86.888000000000005</v>
      </c>
      <c r="I122" s="48">
        <v>-89.430999999999997</v>
      </c>
    </row>
    <row r="123" spans="1:9" x14ac:dyDescent="0.25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48">
        <v>-88.531999999999996</v>
      </c>
      <c r="G123" s="47">
        <v>-90.363</v>
      </c>
      <c r="H123" s="48">
        <v>-88.596000000000004</v>
      </c>
      <c r="I123" s="48">
        <v>-90.43</v>
      </c>
    </row>
    <row r="124" spans="1:9" x14ac:dyDescent="0.25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48">
        <v>-88.765000000000001</v>
      </c>
      <c r="G124" s="47">
        <v>-90.683999999999997</v>
      </c>
      <c r="H124" s="48">
        <v>-88.864000000000004</v>
      </c>
      <c r="I124" s="48">
        <v>-90.802999999999997</v>
      </c>
    </row>
    <row r="125" spans="1:9" x14ac:dyDescent="0.25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48">
        <v>-86.905000000000001</v>
      </c>
      <c r="G125" s="47">
        <v>-88.706000000000003</v>
      </c>
      <c r="H125" s="48">
        <v>-86.963999999999999</v>
      </c>
      <c r="I125" s="48">
        <v>-88.772000000000006</v>
      </c>
    </row>
    <row r="126" spans="1:9" x14ac:dyDescent="0.25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48">
        <v>-87.034999999999997</v>
      </c>
      <c r="G126" s="47">
        <v>-88.825000000000003</v>
      </c>
      <c r="H126" s="48">
        <v>-87.201999999999998</v>
      </c>
      <c r="I126" s="48">
        <v>-89.018000000000001</v>
      </c>
    </row>
    <row r="127" spans="1:9" x14ac:dyDescent="0.25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48">
        <v>-86.278999999999996</v>
      </c>
      <c r="G127" s="47">
        <v>-89.122</v>
      </c>
      <c r="H127" s="48">
        <v>-86.466999999999999</v>
      </c>
      <c r="I127" s="48">
        <v>-89.305999999999997</v>
      </c>
    </row>
    <row r="128" spans="1:9" x14ac:dyDescent="0.25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48">
        <v>-87.34</v>
      </c>
      <c r="G128" s="47">
        <v>-89.697000000000003</v>
      </c>
      <c r="H128" s="48">
        <v>-87.552999999999997</v>
      </c>
      <c r="I128" s="48">
        <v>-89.908000000000001</v>
      </c>
    </row>
    <row r="129" spans="1:9" x14ac:dyDescent="0.25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48">
        <v>-88.123000000000005</v>
      </c>
      <c r="G129" s="47">
        <v>-90.334000000000003</v>
      </c>
      <c r="H129" s="48">
        <v>-88.287999999999997</v>
      </c>
      <c r="I129" s="48">
        <v>-90.504000000000005</v>
      </c>
    </row>
    <row r="130" spans="1:9" x14ac:dyDescent="0.25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0">
        <f>10*LOG10(AVERAGE(10^(F124/10),10^(F129/10)))</f>
        <v>-88.432147752308396</v>
      </c>
      <c r="G130" s="50">
        <f>10*LOG10(AVERAGE(10^(G124/10),10^(G129/10)))</f>
        <v>-90.505475120316419</v>
      </c>
      <c r="H130" s="50">
        <f>10*LOG10(1/(AVERAGE(1/(10^(H124/10)),1/(10^(H129/10)))))</f>
        <v>-88.58554229009799</v>
      </c>
      <c r="I130" s="50">
        <f>10*LOG10(1/(AVERAGE(1/(10^(I124/10)),1/(10^(I129/10)))))</f>
        <v>-90.656072659589029</v>
      </c>
    </row>
    <row r="131" spans="1:9" x14ac:dyDescent="0.25">
      <c r="A131" s="1">
        <v>7</v>
      </c>
      <c r="B131" s="1" t="s">
        <v>38</v>
      </c>
      <c r="C131" s="1" t="s">
        <v>48</v>
      </c>
      <c r="D131" s="1">
        <v>3</v>
      </c>
      <c r="E131" s="1" t="s">
        <v>72</v>
      </c>
      <c r="F131" s="50">
        <f>10*LOG10(AVERAGE(10^(F124/10),10^(F129/10),10^(F125/10)))</f>
        <v>-87.86132816975163</v>
      </c>
      <c r="G131" s="50">
        <f>10*LOG10(AVERAGE(10^(G124/10),10^(G129/10),10^(G125/10)))</f>
        <v>-89.819438480160812</v>
      </c>
      <c r="H131" s="50">
        <f>10*LOG10(1/(AVERAGE(1/(10^(H124/10)),1/(10^(H129/10)),1/(10^(H125/10)))))</f>
        <v>-88.109281181235531</v>
      </c>
      <c r="I131" s="50">
        <f>10*LOG10(1/(AVERAGE(1/(10^(I124/10)),1/(10^(I129/10)),1/(10^(I125/10)))))</f>
        <v>-90.114083303874096</v>
      </c>
    </row>
    <row r="132" spans="1:9" x14ac:dyDescent="0.25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0">
        <f>10*LOG10( (10^(F122/10)+10^(F123/10)+10^(F124/10)+10^(F125/10)+10^(F126/10)+10^(F127/10)+10^(F128/10)+10^(F129/10))/8 )</f>
        <v>-87.38662376531606</v>
      </c>
      <c r="G132" s="50">
        <f>10*LOG10( (10^(G122/10)+10^(G123/10)+10^(G124/10)+10^(G125/10)+10^(G126/10)+10^(G127/10)+10^(G128/10)+10^(G129/10))/8 )</f>
        <v>-89.577711516261843</v>
      </c>
      <c r="H132" s="50">
        <f>10*LOG10( 1/AVERAGE(1/(10^(H122/10)),1/(10^(H123/10)),1/(10^(H124/10)),1/(10^(H125/10)),1/(10^(H126/10)),1/(10^(H127/10)),1/(10^(H128/10)),1/(10^(H129/10))) )</f>
        <v>-87.681662328414944</v>
      </c>
      <c r="I132" s="50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5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5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88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5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89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5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90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5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91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F1" workbookViewId="0">
      <selection activeCell="M3" sqref="M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3" bestFit="1" customWidth="1"/>
    <col min="15" max="15" width="11.28515625" style="14" customWidth="1"/>
    <col min="16" max="16" width="11.28515625" style="32" customWidth="1"/>
    <col min="17" max="16384" width="8.85546875" style="32"/>
  </cols>
  <sheetData>
    <row r="1" spans="1:16" x14ac:dyDescent="0.25">
      <c r="A1" s="253" t="s">
        <v>81</v>
      </c>
      <c r="B1" s="253"/>
      <c r="C1" s="10"/>
      <c r="D1" s="250" t="s">
        <v>55</v>
      </c>
      <c r="E1" s="252"/>
      <c r="F1" s="251"/>
      <c r="G1" s="250" t="s">
        <v>56</v>
      </c>
      <c r="H1" s="252"/>
      <c r="I1" s="251"/>
      <c r="J1" s="250" t="s">
        <v>57</v>
      </c>
      <c r="K1" s="252"/>
      <c r="L1" s="251"/>
      <c r="M1" s="250" t="s">
        <v>58</v>
      </c>
      <c r="N1" s="251"/>
      <c r="O1" s="250" t="s">
        <v>92</v>
      </c>
      <c r="P1" s="251"/>
    </row>
    <row r="2" spans="1:16" ht="45" x14ac:dyDescent="0.25">
      <c r="A2" s="253"/>
      <c r="B2" s="253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3"/>
      <c r="B3" s="253"/>
      <c r="C3" s="42">
        <v>13</v>
      </c>
      <c r="D3" s="29">
        <v>4</v>
      </c>
      <c r="E3" s="30">
        <f>MAX(N20,N24,N28)</f>
        <v>0.91519888506675784</v>
      </c>
      <c r="F3" s="45">
        <f>MAX(M20,M24,M28)</f>
        <v>2.5922325217832309</v>
      </c>
      <c r="G3" s="30">
        <v>1.1000000000000001</v>
      </c>
      <c r="H3" s="30">
        <f>MAX(N21,N25,N29)</f>
        <v>0.26419888506676159</v>
      </c>
      <c r="I3" s="2">
        <f>MAX(M21,M25,M29)</f>
        <v>0.64623252178324719</v>
      </c>
      <c r="J3" s="30">
        <v>0.2</v>
      </c>
      <c r="K3" s="30">
        <f>MAX(N22,N26)</f>
        <v>9.0854475313591365E-2</v>
      </c>
      <c r="L3" s="2">
        <f>MAX(M22,M26)</f>
        <v>6.5750075333724567E-2</v>
      </c>
      <c r="M3" s="31">
        <f>MAX(E3,H3,K3)</f>
        <v>0.91519888506675784</v>
      </c>
      <c r="N3" s="31">
        <f>MAX(F3,I3,L3)</f>
        <v>2.5922325217832309</v>
      </c>
      <c r="O3" s="31">
        <f t="shared" ref="O3:P5" si="0">MAX(H3,K3)</f>
        <v>0.26419888506676159</v>
      </c>
      <c r="P3" s="31">
        <f t="shared" si="0"/>
        <v>0.64623252178324719</v>
      </c>
    </row>
    <row r="4" spans="1:16" x14ac:dyDescent="0.25">
      <c r="A4" s="253"/>
      <c r="B4" s="253"/>
      <c r="C4" s="42">
        <v>7</v>
      </c>
      <c r="D4" s="29">
        <v>6.4</v>
      </c>
      <c r="E4" s="30">
        <f>MAX(N33,N37,N41)</f>
        <v>0.58513185894689457</v>
      </c>
      <c r="F4" s="45">
        <f>MAX(M33,M37,M41)</f>
        <v>2.1102510905208192</v>
      </c>
      <c r="G4" s="30">
        <v>4</v>
      </c>
      <c r="H4" s="30">
        <f>MAX(N34,N38,N42)</f>
        <v>0.54113185894689764</v>
      </c>
      <c r="I4" s="2">
        <f>MAX(M34,M38,M42)</f>
        <v>0.90225109052082075</v>
      </c>
      <c r="J4" s="30">
        <v>0.3</v>
      </c>
      <c r="K4" s="30">
        <f>MAX(N35,N39)</f>
        <v>0.38785266864339007</v>
      </c>
      <c r="L4" s="2">
        <f>MAX(M35,M39)</f>
        <v>0.32840972440868654</v>
      </c>
      <c r="M4" s="31">
        <f>MAX(E4,H4,K4)</f>
        <v>0.58513185894689457</v>
      </c>
      <c r="N4" s="31">
        <f>MAX(F4,I4,L4)</f>
        <v>2.1102510905208192</v>
      </c>
      <c r="O4" s="31">
        <f t="shared" si="0"/>
        <v>0.54113185894689764</v>
      </c>
      <c r="P4" s="31">
        <f t="shared" si="0"/>
        <v>0.90225109052082075</v>
      </c>
    </row>
    <row r="5" spans="1:16" x14ac:dyDescent="0.25">
      <c r="A5" s="59"/>
      <c r="B5" s="59"/>
      <c r="C5" s="42">
        <v>41</v>
      </c>
      <c r="D5" s="29">
        <v>6.1</v>
      </c>
      <c r="E5" s="30">
        <f>MAX(N46,N49,N52,N55)</f>
        <v>0.23969464565387</v>
      </c>
      <c r="F5" s="45">
        <f>MAX(M46,M49,M52,M55)</f>
        <v>2.1558422506514745</v>
      </c>
      <c r="G5" s="30">
        <v>3.8</v>
      </c>
      <c r="H5" s="30">
        <f>MAX(N47,N50,N53,N56)</f>
        <v>0.38593160472998989</v>
      </c>
      <c r="I5" s="2">
        <f>MAX(M47,M50,M53,M56)</f>
        <v>1.0092472134646897</v>
      </c>
      <c r="J5" s="30"/>
      <c r="K5" s="30"/>
      <c r="L5" s="2"/>
      <c r="M5" s="30">
        <f t="shared" ref="M5:N5" si="1">MAX(E5,H5,K5)</f>
        <v>0.38593160472998989</v>
      </c>
      <c r="N5" s="30">
        <f t="shared" si="1"/>
        <v>2.1558422506514745</v>
      </c>
      <c r="O5" s="31">
        <f t="shared" si="0"/>
        <v>0.38593160472998989</v>
      </c>
      <c r="P5" s="31">
        <f t="shared" si="0"/>
        <v>1.0092472134646897</v>
      </c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5">
      <c r="A8" s="254" t="str">
        <f>CONCATENATE(A1, " harmonization parameters")</f>
        <v>Opt.C harmonization parameters</v>
      </c>
      <c r="B8" s="254"/>
      <c r="C8" s="254"/>
      <c r="D8" s="254"/>
      <c r="E8" s="254"/>
      <c r="F8" s="254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5">
      <c r="A9" s="254" t="s">
        <v>60</v>
      </c>
      <c r="B9" s="254"/>
      <c r="C9" s="254"/>
      <c r="D9" s="254"/>
      <c r="E9" s="254" t="s">
        <v>61</v>
      </c>
      <c r="F9" s="254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5">
      <c r="A10" s="248" t="s">
        <v>62</v>
      </c>
      <c r="B10" s="248"/>
      <c r="C10" s="248"/>
      <c r="D10" s="248"/>
      <c r="E10" s="248" t="s">
        <v>63</v>
      </c>
      <c r="F10" s="248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5">
      <c r="A11" s="248" t="s">
        <v>64</v>
      </c>
      <c r="B11" s="248"/>
      <c r="C11" s="248"/>
      <c r="D11" s="248"/>
      <c r="E11" s="248" t="s">
        <v>80</v>
      </c>
      <c r="F11" s="248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5">
      <c r="A12" s="248" t="s">
        <v>65</v>
      </c>
      <c r="B12" s="248"/>
      <c r="C12" s="248"/>
      <c r="D12" s="248"/>
      <c r="E12" s="248" t="s">
        <v>66</v>
      </c>
      <c r="F12" s="248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5">
      <c r="A13" s="248" t="s">
        <v>67</v>
      </c>
      <c r="B13" s="248"/>
      <c r="C13" s="248"/>
      <c r="D13" s="248"/>
      <c r="E13" s="249" t="s">
        <v>75</v>
      </c>
      <c r="F13" s="249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5">
      <c r="A14" s="248" t="s">
        <v>69</v>
      </c>
      <c r="B14" s="248"/>
      <c r="C14" s="248"/>
      <c r="D14" s="248"/>
      <c r="E14" s="248" t="s">
        <v>73</v>
      </c>
      <c r="F14" s="248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5">
      <c r="A15" s="248" t="s">
        <v>70</v>
      </c>
      <c r="B15" s="248"/>
      <c r="C15" s="248"/>
      <c r="D15" s="248"/>
      <c r="E15" s="248" t="s">
        <v>76</v>
      </c>
      <c r="F15" s="248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5">
      <c r="A16" s="248" t="s">
        <v>77</v>
      </c>
      <c r="B16" s="248"/>
      <c r="C16" s="248"/>
      <c r="D16" s="248"/>
      <c r="E16" s="248" t="s">
        <v>79</v>
      </c>
      <c r="F16" s="248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5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5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5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(MPAC!$A$3:$A$1067=A19)*(MPAC!$B$3:$B$1067=C19)*(MPAC!$E$3:$E$1067=D19)*(MPAC!$C$3:$C$1067=F19)*(MPAC!$H$3:$H$1067) )</f>
        <v>-93.427767478216765</v>
      </c>
      <c r="I19" s="19">
        <f>SUMPRODUCT( (MPAC!$A$3:$A$1067=A19)*(MPAC!$B$3:$B$1067=C19)*(MPAC!$E$3:$E$1067=D19)*(MPAC!$C$3:$C$1067=F19)*(MPAC!$I$3:$I$1067) )</f>
        <v>-95.374801114933248</v>
      </c>
      <c r="J19" s="19">
        <v>0</v>
      </c>
      <c r="K19" s="19">
        <f>H19+$J19</f>
        <v>-93.427767478216765</v>
      </c>
      <c r="L19" s="19">
        <f>I19+$J19</f>
        <v>-95.374801114933248</v>
      </c>
      <c r="M19" s="35"/>
      <c r="N19" s="35"/>
      <c r="O19" s="32"/>
    </row>
    <row r="20" spans="1:15" x14ac:dyDescent="0.25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('RC'!$A$3:$A$1000=A20)*('RC'!$B$3:$B$1000=C20)*('RC'!$E$3:$E$1000=D20)*('RC'!$C$3:$C$1000=F20)*('RC'!$J$3:$J$1000) )</f>
        <v>-100.02</v>
      </c>
      <c r="I20" s="19">
        <f>SUMPRODUCT( ('RC'!$A$3:$A$1000=A20)*('RC'!$B$3:$B$1000=C20)*('RC'!$E$3:$E$1000=D20)*('RC'!$C$3:$C$1000=F20)*('RC'!$K$3:$K$1000) )</f>
        <v>-100.29</v>
      </c>
      <c r="J20" s="19">
        <f>$D$3</f>
        <v>4</v>
      </c>
      <c r="K20" s="19">
        <f t="shared" ref="K20:L29" si="4">H20+$J20</f>
        <v>-96.02</v>
      </c>
      <c r="L20" s="19">
        <f t="shared" si="4"/>
        <v>-96.29</v>
      </c>
      <c r="M20" s="35">
        <f>ABS(K20-K19)</f>
        <v>2.5922325217832309</v>
      </c>
      <c r="N20" s="35">
        <f>ABS(L20-L19)</f>
        <v>0.91519888506675784</v>
      </c>
      <c r="O20" s="32"/>
    </row>
    <row r="21" spans="1:15" x14ac:dyDescent="0.25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('RC+CE'!$A$3:$A$988=A21)*('RC+CE'!$B$3:$B$988=C21)*('RC+CE'!$E$3:$E$988=D21)*('RC+CE'!$C$3:$C$988=F21)*('RC+CE'!$J$3:$J$988) )</f>
        <v>-95.174000000000007</v>
      </c>
      <c r="I21" s="19">
        <f>SUMPRODUCT( ('RC+CE'!$A$3:$A$988=A21)*('RC+CE'!$B$3:$B$988=C21)*('RC+CE'!$E$3:$E$988=D21)*('RC+CE'!$C$3:$C$988=F21)*('RC+CE'!$K$3:$K$988) )</f>
        <v>-96.739000000000004</v>
      </c>
      <c r="J21" s="19">
        <f>$G$3</f>
        <v>1.1000000000000001</v>
      </c>
      <c r="K21" s="19">
        <f t="shared" si="4"/>
        <v>-94.074000000000012</v>
      </c>
      <c r="L21" s="19">
        <f t="shared" si="4"/>
        <v>-95.63900000000001</v>
      </c>
      <c r="M21" s="35">
        <f>ABS(K21-K19)</f>
        <v>0.64623252178324719</v>
      </c>
      <c r="N21" s="35">
        <f>ABS(L21-L19)</f>
        <v>0.26419888506676159</v>
      </c>
      <c r="O21" s="32"/>
    </row>
    <row r="22" spans="1:15" x14ac:dyDescent="0.25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(RTS!$A$3:$A$1043=A22)*(RTS!$B$3:$B$1043=C22)*(RTS!$E$3:$E$1043=D22)*(RTS!$C$3:$C$1043=F22)*(RTS!$H$3:$H$1043) )</f>
        <v>-93.693517553550492</v>
      </c>
      <c r="I22" s="19">
        <f>SUMPRODUCT( (RTS!$A$3:$A$1043=A22)*(RTS!$B$3:$B$1043=C22)*(RTS!$E$3:$E$1043=D22)*(RTS!$C$3:$C$1043=F22)*(RTS!$I$3:$I$1043) )</f>
        <v>-95.587913950928595</v>
      </c>
      <c r="J22" s="19">
        <f>$J$3</f>
        <v>0.2</v>
      </c>
      <c r="K22" s="19">
        <f t="shared" si="4"/>
        <v>-93.49351755355049</v>
      </c>
      <c r="L22" s="19">
        <f t="shared" si="4"/>
        <v>-95.387913950928592</v>
      </c>
      <c r="M22" s="35">
        <f>ABS(K22-K19)</f>
        <v>6.5750075333724567E-2</v>
      </c>
      <c r="N22" s="35">
        <f>ABS(L22-L19)</f>
        <v>1.311283599534363E-2</v>
      </c>
      <c r="O22" s="32"/>
    </row>
    <row r="23" spans="1:15" x14ac:dyDescent="0.25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(MPAC!$A$3:$A$1067=A23)*(MPAC!$B$3:$B$1067=C23)*(MPAC!$E$3:$E$1067=D23)*(MPAC!$C$3:$C$1067=F23)*(MPAC!$H$3:$H$1067) )</f>
        <v>-95.507326035819716</v>
      </c>
      <c r="I23" s="7">
        <f>SUMPRODUCT( (MPAC!$A$3:$A$1067=A23)*(MPAC!$B$3:$B$1067=C23)*(MPAC!$E$3:$E$1067=D23)*(MPAC!$C$3:$C$1067=F23)*(MPAC!$I$3:$I$1067) )</f>
        <v>-97.444055481065718</v>
      </c>
      <c r="J23" s="7">
        <v>0</v>
      </c>
      <c r="K23" s="7">
        <f t="shared" si="4"/>
        <v>-95.507326035819716</v>
      </c>
      <c r="L23" s="7">
        <f t="shared" si="4"/>
        <v>-97.444055481065718</v>
      </c>
      <c r="M23" s="36"/>
      <c r="N23" s="36"/>
      <c r="O23" s="32"/>
    </row>
    <row r="24" spans="1:15" x14ac:dyDescent="0.25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('RC'!$A$3:$A$1000=A24)*('RC'!$B$3:$B$1000=C24)*('RC'!$E$3:$E$1000=D24)*('RC'!$C$3:$C$1000=F24)*('RC'!$J$3:$J$1000) )</f>
        <v>-100.38</v>
      </c>
      <c r="I24" s="7">
        <f>SUMPRODUCT( ('RC'!$A$3:$A$1000=A24)*('RC'!$B$3:$B$1000=C24)*('RC'!$E$3:$E$1000=D24)*('RC'!$C$3:$C$1000=F24)*('RC'!$K$3:$K$1000) )</f>
        <v>-100.66</v>
      </c>
      <c r="J24" s="7">
        <f>$D$3</f>
        <v>4</v>
      </c>
      <c r="K24" s="7">
        <f t="shared" si="4"/>
        <v>-96.38</v>
      </c>
      <c r="L24" s="7">
        <f t="shared" si="4"/>
        <v>-96.66</v>
      </c>
      <c r="M24" s="36">
        <f>ABS(K24-K23)</f>
        <v>0.87267396418027943</v>
      </c>
      <c r="N24" s="36">
        <f>ABS(L24-L23)</f>
        <v>0.78405548106572098</v>
      </c>
      <c r="O24" s="32"/>
    </row>
    <row r="25" spans="1:15" x14ac:dyDescent="0.25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('RC+CE'!$A$3:$A$988=A25)*('RC+CE'!$B$3:$B$988=C25)*('RC+CE'!$E$3:$E$988=D25)*('RC+CE'!$C$3:$C$988=F25)*('RC+CE'!$J$3:$J$988) )</f>
        <v>-96.906999999999996</v>
      </c>
      <c r="I25" s="7">
        <f>SUMPRODUCT( ('RC+CE'!$A$3:$A$988=A25)*('RC+CE'!$B$3:$B$988=C25)*('RC+CE'!$E$3:$E$988=D25)*('RC+CE'!$C$3:$C$988=F25)*('RC+CE'!$K$3:$K$988) )</f>
        <v>-98.460999999999999</v>
      </c>
      <c r="J25" s="7">
        <f>$G$3</f>
        <v>1.1000000000000001</v>
      </c>
      <c r="K25" s="7">
        <f t="shared" si="4"/>
        <v>-95.807000000000002</v>
      </c>
      <c r="L25" s="7">
        <f t="shared" si="4"/>
        <v>-97.361000000000004</v>
      </c>
      <c r="M25" s="36">
        <f>ABS(K25-K23)</f>
        <v>0.29967396418028613</v>
      </c>
      <c r="N25" s="36">
        <f>ABS(L25-L23)</f>
        <v>8.3055481065713366E-2</v>
      </c>
      <c r="O25" s="32"/>
    </row>
    <row r="26" spans="1:15" x14ac:dyDescent="0.25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(RTS!$A$3:$A$1043=A26)*(RTS!$B$3:$B$1043=C26)*(RTS!$E$3:$E$1043=D26)*(RTS!$C$3:$C$1043=F26)*(RTS!$H$3:$H$1043) )</f>
        <v>-95.744670265554589</v>
      </c>
      <c r="I26" s="7">
        <f>SUMPRODUCT( (RTS!$A$3:$A$1043=A26)*(RTS!$B$3:$B$1043=C26)*(RTS!$E$3:$E$1043=D26)*(RTS!$C$3:$C$1043=F26)*(RTS!$I$3:$I$1043) )</f>
        <v>-97.734909956379312</v>
      </c>
      <c r="J26" s="7">
        <f>$J$3</f>
        <v>0.2</v>
      </c>
      <c r="K26" s="7">
        <f t="shared" si="4"/>
        <v>-95.544670265554586</v>
      </c>
      <c r="L26" s="7">
        <f t="shared" si="4"/>
        <v>-97.534909956379309</v>
      </c>
      <c r="M26" s="36">
        <f>ABS(K26-K23)</f>
        <v>3.7344229734870282E-2</v>
      </c>
      <c r="N26" s="36">
        <f>ABS(L26-L23)</f>
        <v>9.0854475313591365E-2</v>
      </c>
      <c r="O26" s="32"/>
    </row>
    <row r="27" spans="1:15" x14ac:dyDescent="0.25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(MPAC!$A$3:$A$1067=A27)*(MPAC!$B$3:$B$1067=C27)*(MPAC!$E$3:$E$1067=D27)*(MPAC!$C$3:$C$1067=F27)*(MPAC!$H$3:$H$1067) )</f>
        <v>-93.528848220647689</v>
      </c>
      <c r="I27" s="21">
        <f>SUMPRODUCT( (MPAC!$A$3:$A$1067=A27)*(MPAC!$B$3:$B$1067=C27)*(MPAC!$E$3:$E$1067=D27)*(MPAC!$C$3:$C$1067=F27)*(MPAC!$I$3:$I$1067) )</f>
        <v>-95.510272786843657</v>
      </c>
      <c r="J27" s="21">
        <v>0</v>
      </c>
      <c r="K27" s="21">
        <f t="shared" si="4"/>
        <v>-93.528848220647689</v>
      </c>
      <c r="L27" s="21">
        <f t="shared" si="4"/>
        <v>-95.510272786843657</v>
      </c>
      <c r="M27" s="37"/>
      <c r="N27" s="37"/>
      <c r="O27" s="32"/>
    </row>
    <row r="28" spans="1:15" x14ac:dyDescent="0.25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('RC'!$A$3:$A$1000=A28)*('RC'!$B$3:$B$1000=C28)*('RC'!$E$3:$E$1000=D28)*('RC'!$C$3:$C$1000=F28)*('RC'!$J$3:$J$1000) )</f>
        <v>-99.128</v>
      </c>
      <c r="I28" s="21">
        <f>SUMPRODUCT( ('RC'!$A$3:$A$1000=A28)*('RC'!$B$3:$B$1000=C28)*('RC'!$E$3:$E$1000=D28)*('RC'!$C$3:$C$1000=F28)*('RC'!$K$3:$K$1000) )</f>
        <v>-99.399000000000001</v>
      </c>
      <c r="J28" s="21">
        <f>$D$3</f>
        <v>4</v>
      </c>
      <c r="K28" s="21">
        <f t="shared" si="4"/>
        <v>-95.128</v>
      </c>
      <c r="L28" s="21">
        <f t="shared" si="4"/>
        <v>-95.399000000000001</v>
      </c>
      <c r="M28" s="37">
        <f>ABS(K28-K27)</f>
        <v>1.5991517793523116</v>
      </c>
      <c r="N28" s="37">
        <f>ABS(L28-L27)</f>
        <v>0.11127278684365649</v>
      </c>
      <c r="O28" s="32"/>
    </row>
    <row r="29" spans="1:15" x14ac:dyDescent="0.25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('RC+CE'!$A$3:$A$988=A29)*('RC+CE'!$B$3:$B$988=C29)*('RC+CE'!$E$3:$E$988=D29)*('RC+CE'!$C$3:$C$988=F29)*('RC+CE'!$J$3:$J$988) )</f>
        <v>-94.887</v>
      </c>
      <c r="I29" s="21">
        <f>SUMPRODUCT( ('RC+CE'!$A$3:$A$988=A29)*('RC+CE'!$B$3:$B$988=C29)*('RC+CE'!$E$3:$E$988=D29)*('RC+CE'!$C$3:$C$988=F29)*('RC+CE'!$K$3:$K$988) )</f>
        <v>-96.421000000000006</v>
      </c>
      <c r="J29" s="21">
        <f>$G$3</f>
        <v>1.1000000000000001</v>
      </c>
      <c r="K29" s="21">
        <f t="shared" si="4"/>
        <v>-93.787000000000006</v>
      </c>
      <c r="L29" s="21">
        <f t="shared" si="4"/>
        <v>-95.321000000000012</v>
      </c>
      <c r="M29" s="37">
        <f>ABS(K29-K27)</f>
        <v>0.25815177935231759</v>
      </c>
      <c r="N29" s="37">
        <f>ABS(L29-L27)</f>
        <v>0.18927278684364524</v>
      </c>
      <c r="O29" s="32"/>
    </row>
    <row r="30" spans="1:15" x14ac:dyDescent="0.25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5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5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(MPAC!$A$3:$A$1067=A32)*(MPAC!$B$3:$B$1067=C32)*(MPAC!$E$3:$E$1067=D32)*(MPAC!$C$3:$C$1067=F32)*(MPAC!$H$3:$H$1067) )</f>
        <v>-91.739748909479175</v>
      </c>
      <c r="I32" s="23">
        <f>SUMPRODUCT( (MPAC!$A$3:$A$1067=A32)*(MPAC!$B$3:$B$1067=C32)*(MPAC!$E$3:$E$1067=D32)*(MPAC!$C$3:$C$1067=F32)*(MPAC!$I$3:$I$1067) )</f>
        <v>-93.722334070769165</v>
      </c>
      <c r="J32" s="23">
        <v>0</v>
      </c>
      <c r="K32" s="23">
        <f>H32+$J32</f>
        <v>-91.739748909479175</v>
      </c>
      <c r="L32" s="23">
        <f>I32+$J32</f>
        <v>-93.722334070769165</v>
      </c>
      <c r="M32" s="23"/>
      <c r="N32" s="39"/>
      <c r="O32" s="32"/>
    </row>
    <row r="33" spans="1:15" x14ac:dyDescent="0.25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('RC'!$A$3:$A$1000=A33)*('RC'!$B$3:$B$1000=C33)*('RC'!$E$3:$E$1000=D33)*('RC'!$C$3:$C$1000=F33)*('RC'!$J$3:$J$1000) )</f>
        <v>-100.25</v>
      </c>
      <c r="I33" s="23">
        <f>SUMPRODUCT( ('RC'!$A$3:$A$1000=A33)*('RC'!$B$3:$B$1000=C33)*('RC'!$E$3:$E$1000=D33)*('RC'!$C$3:$C$1000=F33)*('RC'!$K$3:$K$1000) )</f>
        <v>-100.66</v>
      </c>
      <c r="J33" s="23">
        <f>$D$4</f>
        <v>6.4</v>
      </c>
      <c r="K33" s="23">
        <f t="shared" ref="K33:L42" si="7">H33+$J33</f>
        <v>-93.85</v>
      </c>
      <c r="L33" s="23">
        <f t="shared" si="7"/>
        <v>-94.259999999999991</v>
      </c>
      <c r="M33" s="23">
        <f>ABS(K33-K32)</f>
        <v>2.1102510905208192</v>
      </c>
      <c r="N33" s="39">
        <f>ABS(L33-L32)</f>
        <v>0.53766592923082612</v>
      </c>
      <c r="O33" s="32"/>
    </row>
    <row r="34" spans="1:15" x14ac:dyDescent="0.25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('RC+CE'!$A$3:$A$988=A34)*('RC+CE'!$B$3:$B$988=C34)*('RC+CE'!$E$3:$E$988=D34)*('RC+CE'!$C$3:$C$988=F34)*('RC+CE'!$J$3:$J$988) )</f>
        <v>-96.641999999999996</v>
      </c>
      <c r="I34" s="23">
        <f>SUMPRODUCT( ('RC+CE'!$A$3:$A$988=A34)*('RC+CE'!$B$3:$B$988=C34)*('RC+CE'!$E$3:$E$988=D34)*('RC+CE'!$C$3:$C$988=F34)*('RC+CE'!$K$3:$K$988) )</f>
        <v>-98.209000000000003</v>
      </c>
      <c r="J34" s="23">
        <f>$G$4</f>
        <v>4</v>
      </c>
      <c r="K34" s="23">
        <f t="shared" si="7"/>
        <v>-92.641999999999996</v>
      </c>
      <c r="L34" s="23">
        <f t="shared" si="7"/>
        <v>-94.209000000000003</v>
      </c>
      <c r="M34" s="23">
        <f>ABS(K34-K32)</f>
        <v>0.90225109052082075</v>
      </c>
      <c r="N34" s="39">
        <f>ABS(L34-L32)</f>
        <v>0.4866659292308384</v>
      </c>
      <c r="O34" s="32"/>
    </row>
    <row r="35" spans="1:15" x14ac:dyDescent="0.25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(RTS!$A$3:$A$1043=A35)*(RTS!$B$3:$B$1043=C35)*(RTS!$E$3:$E$1043=D35)*(RTS!$C$3:$C$1043=F35)*(RTS!$H$3:$H$1043) )</f>
        <v>-92.368158633887859</v>
      </c>
      <c r="I35" s="23">
        <f>SUMPRODUCT( (RTS!$A$3:$A$1043=A35)*(RTS!$B$3:$B$1043=C35)*(RTS!$E$3:$E$1043=D35)*(RTS!$C$3:$C$1043=F35)*(RTS!$I$3:$I$1043) )</f>
        <v>-94.30986107439918</v>
      </c>
      <c r="J35" s="23">
        <f>$J$4</f>
        <v>0.3</v>
      </c>
      <c r="K35" s="23">
        <f t="shared" si="7"/>
        <v>-92.068158633887862</v>
      </c>
      <c r="L35" s="23">
        <f t="shared" si="7"/>
        <v>-94.009861074399183</v>
      </c>
      <c r="M35" s="23">
        <f>ABS(K35-K32)</f>
        <v>0.32840972440868654</v>
      </c>
      <c r="N35" s="39">
        <f>ABS(L35-L32)</f>
        <v>0.28752700363001793</v>
      </c>
      <c r="O35" s="32"/>
    </row>
    <row r="36" spans="1:15" x14ac:dyDescent="0.25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(MPAC!$A$3:$A$1067=A36)*(MPAC!$B$3:$B$1067=C36)*(MPAC!$E$3:$E$1067=D36)*(MPAC!$C$3:$C$1067=F36)*(MPAC!$H$3:$H$1067) )</f>
        <v>-93.555514154760459</v>
      </c>
      <c r="I36" s="9">
        <f>SUMPRODUCT( (MPAC!$A$3:$A$1067=A36)*(MPAC!$B$3:$B$1067=C36)*(MPAC!$E$3:$E$1067=D36)*(MPAC!$C$3:$C$1067=F36)*(MPAC!$I$3:$I$1067) )</f>
        <v>-95.645181151731748</v>
      </c>
      <c r="J36" s="9">
        <v>0</v>
      </c>
      <c r="K36" s="9">
        <f t="shared" si="7"/>
        <v>-93.555514154760459</v>
      </c>
      <c r="L36" s="9">
        <f t="shared" si="7"/>
        <v>-95.645181151731748</v>
      </c>
      <c r="M36" s="9"/>
      <c r="N36" s="40"/>
      <c r="O36" s="32"/>
    </row>
    <row r="37" spans="1:15" x14ac:dyDescent="0.25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('RC'!$A$3:$A$1000=A37)*('RC'!$B$3:$B$1000=C37)*('RC'!$E$3:$E$1000=D37)*('RC'!$C$3:$C$1000=F37)*('RC'!$J$3:$J$1000) )</f>
        <v>-101.43</v>
      </c>
      <c r="I37" s="9">
        <f>SUMPRODUCT( ('RC'!$A$3:$A$1000=A37)*('RC'!$B$3:$B$1000=C37)*('RC'!$E$3:$E$1000=D37)*('RC'!$C$3:$C$1000=F37)*('RC'!$K$3:$K$1000) )</f>
        <v>-101.74</v>
      </c>
      <c r="J37" s="9">
        <f>$D$4</f>
        <v>6.4</v>
      </c>
      <c r="K37" s="9">
        <f t="shared" si="7"/>
        <v>-95.03</v>
      </c>
      <c r="L37" s="9">
        <f t="shared" si="7"/>
        <v>-95.339999999999989</v>
      </c>
      <c r="M37" s="9">
        <f>ABS(K37-K36)</f>
        <v>1.474485845239542</v>
      </c>
      <c r="N37" s="40">
        <f>ABS(L37-L36)</f>
        <v>0.30518115173175886</v>
      </c>
      <c r="O37" s="32"/>
    </row>
    <row r="38" spans="1:15" x14ac:dyDescent="0.25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('RC+CE'!$A$3:$A$988=A38)*('RC+CE'!$B$3:$B$988=C38)*('RC+CE'!$E$3:$E$988=D38)*('RC+CE'!$C$3:$C$988=F38)*('RC+CE'!$J$3:$J$988) )</f>
        <v>-97.694999999999993</v>
      </c>
      <c r="I38" s="9">
        <f>SUMPRODUCT( ('RC+CE'!$A$3:$A$988=A38)*('RC+CE'!$B$3:$B$988=C38)*('RC+CE'!$E$3:$E$988=D38)*('RC+CE'!$C$3:$C$988=F38)*('RC+CE'!$K$3:$K$988) )</f>
        <v>-99.281000000000006</v>
      </c>
      <c r="J38" s="9">
        <f>$G$4</f>
        <v>4</v>
      </c>
      <c r="K38" s="9">
        <f t="shared" si="7"/>
        <v>-93.694999999999993</v>
      </c>
      <c r="L38" s="9">
        <f t="shared" si="7"/>
        <v>-95.281000000000006</v>
      </c>
      <c r="M38" s="9">
        <f>ABS(K38-K36)</f>
        <v>0.139485845239534</v>
      </c>
      <c r="N38" s="40">
        <f>ABS(L38-L36)</f>
        <v>0.36418115173174215</v>
      </c>
      <c r="O38" s="32"/>
    </row>
    <row r="39" spans="1:15" x14ac:dyDescent="0.25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(RTS!$A$3:$A$1043=A39)*(RTS!$B$3:$B$1043=C39)*(RTS!$E$3:$E$1043=D39)*(RTS!$C$3:$C$1043=F39)*(RTS!$H$3:$H$1043) )</f>
        <v>-93.540894935234547</v>
      </c>
      <c r="I39" s="9">
        <f>SUMPRODUCT( (RTS!$A$3:$A$1043=A39)*(RTS!$B$3:$B$1043=C39)*(RTS!$E$3:$E$1043=D39)*(RTS!$C$3:$C$1043=F39)*(RTS!$I$3:$I$1043) )</f>
        <v>-95.557328483088355</v>
      </c>
      <c r="J39" s="9">
        <f>$J$4</f>
        <v>0.3</v>
      </c>
      <c r="K39" s="9">
        <f t="shared" si="7"/>
        <v>-93.24089493523455</v>
      </c>
      <c r="L39" s="9">
        <f t="shared" si="7"/>
        <v>-95.257328483088358</v>
      </c>
      <c r="M39" s="9">
        <f>ABS(K39-K36)</f>
        <v>0.31461921952590899</v>
      </c>
      <c r="N39" s="40">
        <f>ABS(L39-L36)</f>
        <v>0.38785266864339007</v>
      </c>
      <c r="O39" s="32"/>
    </row>
    <row r="40" spans="1:15" x14ac:dyDescent="0.25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(MPAC!$A$3:$A$1067=A40)*(MPAC!$B$3:$B$1067=C40)*(MPAC!$E$3:$E$1067=D40)*(MPAC!$C$3:$C$1067=F40)*(MPAC!$H$3:$H$1067) )</f>
        <v>-94.503420203307925</v>
      </c>
      <c r="I40" s="26">
        <f>SUMPRODUCT( (MPAC!$A$3:$A$1067=A40)*(MPAC!$B$3:$B$1067=C40)*(MPAC!$E$3:$E$1067=D40)*(MPAC!$C$3:$C$1067=F40)*(MPAC!$I$3:$I$1067) )</f>
        <v>-96.445131858946894</v>
      </c>
      <c r="J40" s="26">
        <v>0</v>
      </c>
      <c r="K40" s="26">
        <f t="shared" si="7"/>
        <v>-94.503420203307925</v>
      </c>
      <c r="L40" s="26">
        <f t="shared" si="7"/>
        <v>-96.445131858946894</v>
      </c>
      <c r="M40" s="26"/>
      <c r="N40" s="41"/>
      <c r="O40" s="32"/>
    </row>
    <row r="41" spans="1:15" x14ac:dyDescent="0.25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('RC'!$A$3:$A$1000=A41)*('RC'!$B$3:$B$1000=C41)*('RC'!$E$3:$E$1000=D41)*('RC'!$C$3:$C$1000=F41)*('RC'!$J$3:$J$1000) )</f>
        <v>-101.98</v>
      </c>
      <c r="I41" s="26">
        <f>SUMPRODUCT( ('RC'!$A$3:$A$1000=A41)*('RC'!$B$3:$B$1000=C41)*('RC'!$E$3:$E$1000=D41)*('RC'!$C$3:$C$1000=F41)*('RC'!$K$3:$K$1000) )</f>
        <v>-102.26</v>
      </c>
      <c r="J41" s="26">
        <f>$D$4</f>
        <v>6.4</v>
      </c>
      <c r="K41" s="26">
        <f t="shared" si="7"/>
        <v>-95.58</v>
      </c>
      <c r="L41" s="26">
        <f t="shared" si="7"/>
        <v>-95.86</v>
      </c>
      <c r="M41" s="26">
        <f>ABS(K41-K40)</f>
        <v>1.0765797966920729</v>
      </c>
      <c r="N41" s="41">
        <f>ABS(L41-L40)</f>
        <v>0.58513185894689457</v>
      </c>
      <c r="O41" s="32"/>
    </row>
    <row r="42" spans="1:15" x14ac:dyDescent="0.25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('RC+CE'!$A$3:$A$988=A42)*('RC+CE'!$B$3:$B$988=C42)*('RC+CE'!$E$3:$E$988=D42)*('RC+CE'!$C$3:$C$988=F42)*('RC+CE'!$J$3:$J$988) )</f>
        <v>-98.308000000000007</v>
      </c>
      <c r="I42" s="26">
        <f>SUMPRODUCT( ('RC+CE'!$A$3:$A$988=A42)*('RC+CE'!$B$3:$B$988=C42)*('RC+CE'!$E$3:$E$988=D42)*('RC+CE'!$C$3:$C$988=F42)*('RC+CE'!$K$3:$K$988) )</f>
        <v>-99.903999999999996</v>
      </c>
      <c r="J42" s="26">
        <f>$G$4</f>
        <v>4</v>
      </c>
      <c r="K42" s="26">
        <f t="shared" si="7"/>
        <v>-94.308000000000007</v>
      </c>
      <c r="L42" s="26">
        <f t="shared" si="7"/>
        <v>-95.903999999999996</v>
      </c>
      <c r="M42" s="26">
        <f>ABS(K42-K40)</f>
        <v>0.19542020330791843</v>
      </c>
      <c r="N42" s="41">
        <f>ABS(L42-L40)</f>
        <v>0.54113185894689764</v>
      </c>
      <c r="O42" s="32"/>
    </row>
    <row r="43" spans="1:15" x14ac:dyDescent="0.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5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5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(MPAC!$A$3:$A$1067=A45)*(MPAC!$B$3:$B$1067=C45)*(MPAC!$E$3:$E$1067=D45)*(MPAC!$C$3:$C$1067=F45)*(MPAC!$H$3:$H$1067) )</f>
        <v>-96.090752786535319</v>
      </c>
      <c r="I45" s="62">
        <f>SUMPRODUCT( (MPAC!$A$3:$A$1067=A45)*(MPAC!$B$3:$B$1067=C45)*(MPAC!$E$3:$E$1067=D45)*(MPAC!$C$3:$C$1067=F45)*(MPAC!$I$3:$I$1067) )</f>
        <v>-98.214068395270019</v>
      </c>
      <c r="J45" s="62">
        <v>0</v>
      </c>
      <c r="K45" s="62">
        <f t="shared" ref="K45:K47" si="10">H45+$J45</f>
        <v>-96.090752786535319</v>
      </c>
      <c r="L45" s="62">
        <f t="shared" ref="L45:L47" si="11">I45+$J45</f>
        <v>-98.214068395270019</v>
      </c>
      <c r="M45" s="63"/>
      <c r="N45" s="63"/>
      <c r="O45" s="32"/>
    </row>
    <row r="46" spans="1:15" x14ac:dyDescent="0.25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('RC'!$A$3:$A$1000=A46)*('RC'!$B$3:$B$1000=C46)*('RC'!$E$3:$E$1000=D46)*('RC'!$C$3:$C$1000=F46)*('RC'!$J$3:$J$1000) )</f>
        <v>-104</v>
      </c>
      <c r="I46" s="62">
        <f>SUMPRODUCT( ('RC'!$A$3:$A$1000=A46)*('RC'!$B$3:$B$1000=C46)*('RC'!$E$3:$E$1000=D46)*('RC'!$C$3:$C$1000=F46)*('RC'!$K$3:$K$1000) )</f>
        <v>-104.4</v>
      </c>
      <c r="J46" s="62">
        <f>$D$5</f>
        <v>6.1</v>
      </c>
      <c r="K46" s="62">
        <f t="shared" si="10"/>
        <v>-97.9</v>
      </c>
      <c r="L46" s="62">
        <f t="shared" si="11"/>
        <v>-98.300000000000011</v>
      </c>
      <c r="M46" s="63">
        <f>ABS(K46-K45)</f>
        <v>1.8092472134646869</v>
      </c>
      <c r="N46" s="63">
        <f>ABS(L46-L45)</f>
        <v>8.5931604729992728E-2</v>
      </c>
      <c r="O46" s="32"/>
    </row>
    <row r="47" spans="1:15" x14ac:dyDescent="0.25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('RC+CE'!$A$3:$A$988=A47)*('RC+CE'!$B$3:$B$988=C47)*('RC+CE'!$E$3:$E$988=D47)*('RC+CE'!$C$3:$C$988=F47)*('RC+CE'!$J$3:$J$988) )</f>
        <v>-100.9</v>
      </c>
      <c r="I47" s="62">
        <f>SUMPRODUCT( ('RC+CE'!$A$3:$A$988=A47)*('RC+CE'!$B$3:$B$988=C47)*('RC+CE'!$E$3:$E$988=D47)*('RC+CE'!$C$3:$C$988=F47)*('RC+CE'!$K$3:$K$988) )</f>
        <v>-102.4</v>
      </c>
      <c r="J47" s="62">
        <f>$G$5</f>
        <v>3.8</v>
      </c>
      <c r="K47" s="62">
        <f t="shared" si="10"/>
        <v>-97.100000000000009</v>
      </c>
      <c r="L47" s="62">
        <f t="shared" si="11"/>
        <v>-98.600000000000009</v>
      </c>
      <c r="M47" s="63">
        <f>ABS(K47-K45)</f>
        <v>1.0092472134646897</v>
      </c>
      <c r="N47" s="63">
        <f>ABS(L47-L45)</f>
        <v>0.38593160472998989</v>
      </c>
      <c r="O47" s="32"/>
    </row>
    <row r="48" spans="1:15" x14ac:dyDescent="0.25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(MPAC!$A$3:$A$1067=A48)*(MPAC!$B$3:$B$1067=C48)*(MPAC!$E$3:$E$1067=D48)*(MPAC!$C$3:$C$1067=F48)*(MPAC!$H$3:$H$1067) )</f>
        <v>-95.948059303977374</v>
      </c>
      <c r="I48" s="65">
        <f>SUMPRODUCT( (MPAC!$A$3:$A$1067=A48)*(MPAC!$B$3:$B$1067=C48)*(MPAC!$E$3:$E$1067=D48)*(MPAC!$C$3:$C$1067=F48)*(MPAC!$I$3:$I$1067) )</f>
        <v>-98.23969464565387</v>
      </c>
      <c r="J48" s="65">
        <v>0</v>
      </c>
      <c r="K48" s="65">
        <f t="shared" ref="K48:L53" si="12">H48+$J48</f>
        <v>-95.948059303977374</v>
      </c>
      <c r="L48" s="65">
        <f t="shared" si="12"/>
        <v>-98.23969464565387</v>
      </c>
      <c r="M48" s="66"/>
      <c r="N48" s="66"/>
      <c r="O48" s="32"/>
    </row>
    <row r="49" spans="1:15" x14ac:dyDescent="0.25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('RC'!$A$3:$A$1000=A49)*('RC'!$B$3:$B$1000=C49)*('RC'!$E$3:$E$1000=D49)*('RC'!$C$3:$C$1000=F49)*('RC'!$J$3:$J$1000) )</f>
        <v>-103.7</v>
      </c>
      <c r="I49" s="65">
        <f>SUMPRODUCT( ('RC'!$A$3:$A$1000=A49)*('RC'!$B$3:$B$1000=C49)*('RC'!$E$3:$E$1000=D49)*('RC'!$C$3:$C$1000=F49)*('RC'!$K$3:$K$1000) )</f>
        <v>-104.1</v>
      </c>
      <c r="J49" s="65">
        <f>$D$5</f>
        <v>6.1</v>
      </c>
      <c r="K49" s="65">
        <f t="shared" si="12"/>
        <v>-97.600000000000009</v>
      </c>
      <c r="L49" s="65">
        <f t="shared" si="12"/>
        <v>-98</v>
      </c>
      <c r="M49" s="66">
        <f>ABS(K49-K48)</f>
        <v>1.6519406960226348</v>
      </c>
      <c r="N49" s="66">
        <f>ABS(L49-L48)</f>
        <v>0.23969464565387</v>
      </c>
      <c r="O49" s="32"/>
    </row>
    <row r="50" spans="1:15" x14ac:dyDescent="0.25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('RC+CE'!$A$3:$A$988=A50)*('RC+CE'!$B$3:$B$988=C50)*('RC+CE'!$E$3:$E$988=D50)*('RC+CE'!$C$3:$C$988=F50)*('RC+CE'!$J$3:$J$988) )</f>
        <v>-100.1</v>
      </c>
      <c r="I50" s="65">
        <f>SUMPRODUCT( ('RC+CE'!$A$3:$A$988=A50)*('RC+CE'!$B$3:$B$988=C50)*('RC+CE'!$E$3:$E$988=D50)*('RC+CE'!$C$3:$C$988=F50)*('RC+CE'!$K$3:$K$988) )</f>
        <v>-101.7</v>
      </c>
      <c r="J50" s="65">
        <f>$G$5</f>
        <v>3.8</v>
      </c>
      <c r="K50" s="65">
        <f t="shared" si="12"/>
        <v>-96.3</v>
      </c>
      <c r="L50" s="65">
        <f t="shared" si="12"/>
        <v>-97.9</v>
      </c>
      <c r="M50" s="66">
        <f>ABS(K50-K48)</f>
        <v>0.35194069602262346</v>
      </c>
      <c r="N50" s="66">
        <f>ABS(L50-L48)</f>
        <v>0.33969464565386431</v>
      </c>
      <c r="O50" s="32"/>
    </row>
    <row r="51" spans="1:15" x14ac:dyDescent="0.25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(MPAC!$A$3:$A$1067=A51)*(MPAC!$B$3:$B$1067=C51)*(MPAC!$E$3:$E$1067=D51)*(MPAC!$C$3:$C$1067=F51)*(MPAC!$H$3:$H$1067) )</f>
        <v>-97.244157749348531</v>
      </c>
      <c r="I51" s="68">
        <f>SUMPRODUCT( (MPAC!$A$3:$A$1067=A51)*(MPAC!$B$3:$B$1067=C51)*(MPAC!$E$3:$E$1067=D51)*(MPAC!$C$3:$C$1067=F51)*(MPAC!$I$3:$I$1067) )</f>
        <v>-99.609064300159844</v>
      </c>
      <c r="J51" s="68">
        <v>0</v>
      </c>
      <c r="K51" s="68">
        <f t="shared" si="12"/>
        <v>-97.244157749348531</v>
      </c>
      <c r="L51" s="68">
        <f t="shared" si="12"/>
        <v>-99.609064300159844</v>
      </c>
      <c r="M51" s="69"/>
      <c r="N51" s="69"/>
      <c r="O51" s="32"/>
    </row>
    <row r="52" spans="1:15" x14ac:dyDescent="0.25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('RC'!$A$3:$A$1000=A52)*('RC'!$B$3:$B$1000=C52)*('RC'!$E$3:$E$1000=D52)*('RC'!$C$3:$C$1000=F52)*('RC'!$J$3:$J$1000) )</f>
        <v>-105.5</v>
      </c>
      <c r="I52" s="68">
        <f>SUMPRODUCT( ('RC'!$A$3:$A$1000=A52)*('RC'!$B$3:$B$1000=C52)*('RC'!$E$3:$E$1000=D52)*('RC'!$C$3:$C$1000=F52)*('RC'!$K$3:$K$1000) )</f>
        <v>-105.9</v>
      </c>
      <c r="J52" s="68">
        <f>$D$5</f>
        <v>6.1</v>
      </c>
      <c r="K52" s="68">
        <f t="shared" si="12"/>
        <v>-99.4</v>
      </c>
      <c r="L52" s="68">
        <f t="shared" si="12"/>
        <v>-99.800000000000011</v>
      </c>
      <c r="M52" s="69">
        <f>ABS(K52-K51)</f>
        <v>2.1558422506514745</v>
      </c>
      <c r="N52" s="69">
        <f>ABS(L52-L51)</f>
        <v>0.19093569984016767</v>
      </c>
      <c r="O52" s="32"/>
    </row>
    <row r="53" spans="1:15" x14ac:dyDescent="0.25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('RC+CE'!$A$3:$A$988=A53)*('RC+CE'!$B$3:$B$988=C53)*('RC+CE'!$E$3:$E$988=D53)*('RC+CE'!$C$3:$C$988=F53)*('RC+CE'!$J$3:$J$988) )</f>
        <v>-101.6</v>
      </c>
      <c r="I53" s="68">
        <f>SUMPRODUCT( ('RC+CE'!$A$3:$A$988=A53)*('RC+CE'!$B$3:$B$988=C53)*('RC+CE'!$E$3:$E$988=D53)*('RC+CE'!$C$3:$C$988=F53)*('RC+CE'!$K$3:$K$988) )</f>
        <v>-103.4</v>
      </c>
      <c r="J53" s="68">
        <f>$G$5</f>
        <v>3.8</v>
      </c>
      <c r="K53" s="68">
        <f t="shared" si="12"/>
        <v>-97.8</v>
      </c>
      <c r="L53" s="68">
        <f t="shared" si="12"/>
        <v>-99.600000000000009</v>
      </c>
      <c r="M53" s="69">
        <f>ABS(K53-K51)</f>
        <v>0.55584225065146597</v>
      </c>
      <c r="N53" s="69">
        <f>ABS(L53-L51)</f>
        <v>9.0643001598351702E-3</v>
      </c>
      <c r="O53" s="32"/>
    </row>
    <row r="54" spans="1:15" x14ac:dyDescent="0.25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5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5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sqref="A1:XFD1048576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3" bestFit="1" customWidth="1"/>
    <col min="15" max="15" width="11.28515625" style="14" customWidth="1"/>
    <col min="16" max="16" width="11.28515625" style="32" customWidth="1"/>
    <col min="17" max="16384" width="8.85546875" style="32"/>
  </cols>
  <sheetData>
    <row r="1" spans="1:16" x14ac:dyDescent="0.25">
      <c r="A1" s="253" t="s">
        <v>82</v>
      </c>
      <c r="B1" s="253"/>
      <c r="C1" s="10"/>
      <c r="D1" s="250" t="s">
        <v>55</v>
      </c>
      <c r="E1" s="252"/>
      <c r="F1" s="251"/>
      <c r="G1" s="250" t="s">
        <v>56</v>
      </c>
      <c r="H1" s="252"/>
      <c r="I1" s="251"/>
      <c r="J1" s="250" t="s">
        <v>57</v>
      </c>
      <c r="K1" s="252"/>
      <c r="L1" s="251"/>
      <c r="M1" s="250" t="s">
        <v>58</v>
      </c>
      <c r="N1" s="251"/>
      <c r="O1" s="250" t="s">
        <v>92</v>
      </c>
      <c r="P1" s="251"/>
    </row>
    <row r="2" spans="1:16" ht="45" x14ac:dyDescent="0.25">
      <c r="A2" s="253"/>
      <c r="B2" s="253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3"/>
      <c r="B3" s="253"/>
      <c r="C3" s="42">
        <v>13</v>
      </c>
      <c r="D3" s="29">
        <v>3.2</v>
      </c>
      <c r="E3" s="30">
        <f>MAX(N20,N24,N28)</f>
        <v>1.2131872350492188</v>
      </c>
      <c r="F3" s="45">
        <f>MAX(M20,M24,M28)</f>
        <v>2.9127343204332021</v>
      </c>
      <c r="G3" s="30">
        <v>0.8</v>
      </c>
      <c r="H3" s="30">
        <f>MAX(N21,N25,N29)</f>
        <v>0.64381830325366707</v>
      </c>
      <c r="I3" s="2">
        <f>MAX(M21,M25,M29)</f>
        <v>1.0357343204332068</v>
      </c>
      <c r="J3" s="30">
        <v>0</v>
      </c>
      <c r="K3" s="30">
        <f>MAX(N22,N26)</f>
        <v>0.16816017864520916</v>
      </c>
      <c r="L3" s="2">
        <f>MAX(M22,M26)</f>
        <v>0.57479299809384088</v>
      </c>
      <c r="M3" s="31">
        <f>MAX(E3,H3,K3)</f>
        <v>1.2131872350492188</v>
      </c>
      <c r="N3" s="31">
        <f>MAX(F3,I3,L3)</f>
        <v>2.9127343204332021</v>
      </c>
      <c r="O3" s="31">
        <f t="shared" ref="O3:P5" si="0">MAX(H3,K3)</f>
        <v>0.64381830325366707</v>
      </c>
      <c r="P3" s="31">
        <f t="shared" si="0"/>
        <v>1.0357343204332068</v>
      </c>
    </row>
    <row r="4" spans="1:16" x14ac:dyDescent="0.25">
      <c r="A4" s="253"/>
      <c r="B4" s="253"/>
      <c r="C4" s="42">
        <v>7</v>
      </c>
      <c r="D4" s="29">
        <v>5.6</v>
      </c>
      <c r="E4" s="30">
        <f>MAX(N33,N37,N41)</f>
        <v>0.60983562214786957</v>
      </c>
      <c r="F4" s="45">
        <f>MAX(M33,M37,M41)</f>
        <v>2.1819696881877633</v>
      </c>
      <c r="G4" s="30">
        <v>3.7</v>
      </c>
      <c r="H4" s="30">
        <f>MAX(N34,N38,N42)</f>
        <v>0.54883562214786252</v>
      </c>
      <c r="I4" s="2">
        <f>MAX(M34,M38,M42)</f>
        <v>1.0359696881877625</v>
      </c>
      <c r="J4" s="30">
        <v>0.4</v>
      </c>
      <c r="K4" s="30">
        <f>MAX(N35,N39)</f>
        <v>0.3729688353050733</v>
      </c>
      <c r="L4" s="2">
        <f>MAX(M35,M39)</f>
        <v>0.44719786583432608</v>
      </c>
      <c r="M4" s="31">
        <f>MAX(E4,H4,K4)</f>
        <v>0.60983562214786957</v>
      </c>
      <c r="N4" s="31">
        <f>MAX(F4,I4,L4)</f>
        <v>2.1819696881877633</v>
      </c>
      <c r="O4" s="31">
        <f t="shared" si="0"/>
        <v>0.54883562214786252</v>
      </c>
      <c r="P4" s="31">
        <f t="shared" si="0"/>
        <v>1.0359696881877625</v>
      </c>
    </row>
    <row r="5" spans="1:16" x14ac:dyDescent="0.25">
      <c r="A5" s="59"/>
      <c r="B5" s="59"/>
      <c r="C5" s="42">
        <v>41</v>
      </c>
      <c r="D5" s="29">
        <v>6</v>
      </c>
      <c r="E5" s="30">
        <f>MAX(N46,N49,N52,N55)</f>
        <v>0.2539153833332648</v>
      </c>
      <c r="F5" s="45">
        <f>MAX(M46,M49,M52,M55)</f>
        <v>2.3642557973902285</v>
      </c>
      <c r="G5" s="30">
        <v>4</v>
      </c>
      <c r="H5" s="30">
        <f>MAX(N47,N50,N53,N56)</f>
        <v>0.35391538333325911</v>
      </c>
      <c r="I5" s="2">
        <f>MAX(M47,M50,M53,M56)</f>
        <v>1.0642557973902314</v>
      </c>
      <c r="J5" s="30"/>
      <c r="K5" s="30"/>
      <c r="L5" s="2"/>
      <c r="M5" s="30">
        <f t="shared" ref="M5:N5" si="1">MAX(E5,H5,K5)</f>
        <v>0.35391538333325911</v>
      </c>
      <c r="N5" s="30">
        <f t="shared" si="1"/>
        <v>2.3642557973902285</v>
      </c>
      <c r="O5" s="31">
        <f t="shared" si="0"/>
        <v>0.35391538333325911</v>
      </c>
      <c r="P5" s="31">
        <f t="shared" si="0"/>
        <v>1.0642557973902314</v>
      </c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5">
      <c r="A8" s="254" t="str">
        <f>CONCATENATE(A1, " harmonization parameters")</f>
        <v>Opt.D harmonization parameters</v>
      </c>
      <c r="B8" s="254"/>
      <c r="C8" s="254"/>
      <c r="D8" s="254"/>
      <c r="E8" s="254"/>
      <c r="F8" s="254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5">
      <c r="A9" s="254" t="s">
        <v>60</v>
      </c>
      <c r="B9" s="254"/>
      <c r="C9" s="254"/>
      <c r="D9" s="254"/>
      <c r="E9" s="254" t="s">
        <v>61</v>
      </c>
      <c r="F9" s="254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5">
      <c r="A10" s="248" t="s">
        <v>62</v>
      </c>
      <c r="B10" s="248"/>
      <c r="C10" s="248"/>
      <c r="D10" s="248"/>
      <c r="E10" s="248" t="s">
        <v>63</v>
      </c>
      <c r="F10" s="248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5">
      <c r="A11" s="248" t="s">
        <v>64</v>
      </c>
      <c r="B11" s="248"/>
      <c r="C11" s="248"/>
      <c r="D11" s="248"/>
      <c r="E11" s="248" t="s">
        <v>80</v>
      </c>
      <c r="F11" s="248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5">
      <c r="A12" s="248" t="s">
        <v>65</v>
      </c>
      <c r="B12" s="248"/>
      <c r="C12" s="248"/>
      <c r="D12" s="248"/>
      <c r="E12" s="248" t="s">
        <v>66</v>
      </c>
      <c r="F12" s="248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5">
      <c r="A13" s="248" t="s">
        <v>67</v>
      </c>
      <c r="B13" s="248"/>
      <c r="C13" s="248"/>
      <c r="D13" s="248"/>
      <c r="E13" s="255" t="s">
        <v>68</v>
      </c>
      <c r="F13" s="255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5">
      <c r="A14" s="248" t="s">
        <v>69</v>
      </c>
      <c r="B14" s="248"/>
      <c r="C14" s="248"/>
      <c r="D14" s="248"/>
      <c r="E14" s="248" t="s">
        <v>73</v>
      </c>
      <c r="F14" s="248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5">
      <c r="A15" s="248" t="s">
        <v>70</v>
      </c>
      <c r="B15" s="248"/>
      <c r="C15" s="248"/>
      <c r="D15" s="248"/>
      <c r="E15" s="248" t="s">
        <v>71</v>
      </c>
      <c r="F15" s="248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5">
      <c r="A16" s="248" t="s">
        <v>77</v>
      </c>
      <c r="B16" s="248"/>
      <c r="C16" s="248"/>
      <c r="D16" s="248"/>
      <c r="E16" s="248" t="s">
        <v>79</v>
      </c>
      <c r="F16" s="248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5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5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5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(MPAC!$A$3:$A$1067=A19)*(MPAC!$B$3:$B$1067=C19)*(MPAC!$E$3:$E$1067=D19)*(MPAC!$C$3:$C$1067=F19)*(MPAC!$F$3:$F$1067) )</f>
        <v>-92.706265679566798</v>
      </c>
      <c r="I19" s="19">
        <f>SUMPRODUCT( (MPAC!$A$3:$A$1067=A19)*(MPAC!$B$3:$B$1067=C19)*(MPAC!$E$3:$E$1067=D19)*(MPAC!$C$3:$C$1067=F19)*(MPAC!$G$3:$G$1067) )</f>
        <v>-94.686181696746331</v>
      </c>
      <c r="J19" s="19">
        <v>0</v>
      </c>
      <c r="K19" s="19">
        <f>H19+$J19</f>
        <v>-92.706265679566798</v>
      </c>
      <c r="L19" s="19">
        <f>I19+$J19</f>
        <v>-94.686181696746331</v>
      </c>
      <c r="M19" s="35"/>
      <c r="N19" s="35"/>
      <c r="O19" s="32"/>
    </row>
    <row r="20" spans="1:15" x14ac:dyDescent="0.25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3.2</v>
      </c>
      <c r="K20" s="19">
        <f t="shared" ref="K20:L29" si="4">H20+$J20</f>
        <v>-95.619</v>
      </c>
      <c r="L20" s="19">
        <f t="shared" si="4"/>
        <v>-95.890999999999991</v>
      </c>
      <c r="M20" s="35">
        <f>ABS(K20-K19)</f>
        <v>2.9127343204332021</v>
      </c>
      <c r="N20" s="35">
        <f>ABS(L20-L19)</f>
        <v>1.2048183032536599</v>
      </c>
      <c r="O20" s="32"/>
    </row>
    <row r="21" spans="1:15" x14ac:dyDescent="0.25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('RC+CE'!$A$3:$A$988=A21)*('RC+CE'!$B$3:$B$988=C21)*('RC+CE'!$E$3:$E$988=D21)*('RC+CE'!$C$3:$C$988=F21)*('RC+CE'!$F$3:$F$988) )</f>
        <v>-94.542000000000002</v>
      </c>
      <c r="I21" s="19">
        <f>SUMPRODUCT( ('RC+CE'!$A$3:$A$988=A21)*('RC+CE'!$B$3:$B$988=C21)*('RC+CE'!$E$3:$E$988=D21)*('RC+CE'!$C$3:$C$988=F21)*('RC+CE'!$H$3:$H$988) )</f>
        <v>-96.13</v>
      </c>
      <c r="J21" s="19">
        <f>$G$3</f>
        <v>0.8</v>
      </c>
      <c r="K21" s="19">
        <f t="shared" si="4"/>
        <v>-93.742000000000004</v>
      </c>
      <c r="L21" s="19">
        <f t="shared" si="4"/>
        <v>-95.33</v>
      </c>
      <c r="M21" s="35">
        <f>ABS(K21-K19)</f>
        <v>1.0357343204332068</v>
      </c>
      <c r="N21" s="35">
        <f>ABS(L21-L19)</f>
        <v>0.64381830325366707</v>
      </c>
      <c r="O21" s="32"/>
    </row>
    <row r="22" spans="1:15" x14ac:dyDescent="0.25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(RTS!$A$3:$A$1043=A22)*(RTS!$B$3:$B$1043=C22)*(RTS!$E$3:$E$1043=D22)*(RTS!$C$3:$C$1043=F22)*(RTS!$F$3:$F$1043) )</f>
        <v>-93.281058677660639</v>
      </c>
      <c r="I22" s="19">
        <f>SUMPRODUCT( (RTS!$A$3:$A$1043=A22)*(RTS!$B$3:$B$1043=C22)*(RTS!$E$3:$E$1043=D22)*(RTS!$C$3:$C$1043=F22)*(RTS!$G$3:$G$1043) )</f>
        <v>-94.554445606420188</v>
      </c>
      <c r="J22" s="19">
        <f>$J$3</f>
        <v>0</v>
      </c>
      <c r="K22" s="19">
        <f t="shared" si="4"/>
        <v>-93.281058677660639</v>
      </c>
      <c r="L22" s="19">
        <f t="shared" si="4"/>
        <v>-94.554445606420188</v>
      </c>
      <c r="M22" s="35">
        <f>ABS(K22-K19)</f>
        <v>0.57479299809384088</v>
      </c>
      <c r="N22" s="35">
        <f>ABS(L22-L19)</f>
        <v>0.13173609032614308</v>
      </c>
      <c r="O22" s="32"/>
    </row>
    <row r="23" spans="1:15" x14ac:dyDescent="0.25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(MPAC!$A$3:$A$1067=A23)*(MPAC!$B$3:$B$1067=C23)*(MPAC!$E$3:$E$1067=D23)*(MPAC!$C$3:$C$1067=F23)*(MPAC!$F$3:$F$1067) )</f>
        <v>-95.348692642194976</v>
      </c>
      <c r="I23" s="7">
        <f>SUMPRODUCT( (MPAC!$A$3:$A$1067=A23)*(MPAC!$B$3:$B$1067=C23)*(MPAC!$E$3:$E$1067=D23)*(MPAC!$C$3:$C$1067=F23)*(MPAC!$G$3:$G$1067) )</f>
        <v>-97.309187235049222</v>
      </c>
      <c r="J23" s="7">
        <v>0</v>
      </c>
      <c r="K23" s="7">
        <f t="shared" si="4"/>
        <v>-95.348692642194976</v>
      </c>
      <c r="L23" s="7">
        <f t="shared" si="4"/>
        <v>-97.309187235049222</v>
      </c>
      <c r="M23" s="36"/>
      <c r="N23" s="36"/>
      <c r="O23" s="32"/>
    </row>
    <row r="24" spans="1:15" x14ac:dyDescent="0.25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3.2</v>
      </c>
      <c r="K24" s="7">
        <f t="shared" si="4"/>
        <v>-95.805999999999997</v>
      </c>
      <c r="L24" s="7">
        <f t="shared" si="4"/>
        <v>-96.096000000000004</v>
      </c>
      <c r="M24" s="36">
        <f>ABS(K24-K23)</f>
        <v>0.4573073578050213</v>
      </c>
      <c r="N24" s="36">
        <f>ABS(L24-L23)</f>
        <v>1.2131872350492188</v>
      </c>
      <c r="O24" s="32"/>
    </row>
    <row r="25" spans="1:15" x14ac:dyDescent="0.25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('RC+CE'!$A$3:$A$988=A25)*('RC+CE'!$B$3:$B$988=C25)*('RC+CE'!$E$3:$E$988=D25)*('RC+CE'!$C$3:$C$988=F25)*('RC+CE'!$F$3:$F$988) )</f>
        <v>-96.064999999999998</v>
      </c>
      <c r="I25" s="7">
        <f>SUMPRODUCT( ('RC+CE'!$A$3:$A$988=A25)*('RC+CE'!$B$3:$B$988=C25)*('RC+CE'!$E$3:$E$988=D25)*('RC+CE'!$C$3:$C$988=F25)*('RC+CE'!$H$3:$H$988) )</f>
        <v>-97.622</v>
      </c>
      <c r="J25" s="7">
        <f>$G$3</f>
        <v>0.8</v>
      </c>
      <c r="K25" s="7">
        <f t="shared" si="4"/>
        <v>-95.265000000000001</v>
      </c>
      <c r="L25" s="7">
        <f t="shared" si="4"/>
        <v>-96.822000000000003</v>
      </c>
      <c r="M25" s="36">
        <f>ABS(K25-K23)</f>
        <v>8.3692642194975519E-2</v>
      </c>
      <c r="N25" s="36">
        <f>ABS(L25-L23)</f>
        <v>0.48718723504921968</v>
      </c>
      <c r="O25" s="32"/>
    </row>
    <row r="26" spans="1:15" x14ac:dyDescent="0.25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(RTS!$A$3:$A$1043=A26)*(RTS!$B$3:$B$1043=C26)*(RTS!$E$3:$E$1043=D26)*(RTS!$C$3:$C$1043=F26)*(RTS!$F$3:$F$1043) )</f>
        <v>-95.528409385894705</v>
      </c>
      <c r="I26" s="7">
        <f>SUMPRODUCT( (RTS!$A$3:$A$1043=A26)*(RTS!$B$3:$B$1043=C26)*(RTS!$E$3:$E$1043=D26)*(RTS!$C$3:$C$1043=F26)*(RTS!$G$3:$G$1043) )</f>
        <v>-97.477347413694432</v>
      </c>
      <c r="J26" s="7">
        <f>$J$3</f>
        <v>0</v>
      </c>
      <c r="K26" s="7">
        <f t="shared" si="4"/>
        <v>-95.528409385894705</v>
      </c>
      <c r="L26" s="7">
        <f t="shared" si="4"/>
        <v>-97.477347413694432</v>
      </c>
      <c r="M26" s="36">
        <f>ABS(K26-K23)</f>
        <v>0.17971674369972845</v>
      </c>
      <c r="N26" s="36">
        <f>ABS(L26-L23)</f>
        <v>0.16816017864520916</v>
      </c>
      <c r="O26" s="32"/>
    </row>
    <row r="27" spans="1:15" x14ac:dyDescent="0.25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(MPAC!$A$3:$A$1067=A27)*(MPAC!$B$3:$B$1067=C27)*(MPAC!$E$3:$E$1067=D27)*(MPAC!$C$3:$C$1067=F27)*(MPAC!$F$3:$F$1067) )</f>
        <v>-93.231794475170744</v>
      </c>
      <c r="I27" s="21">
        <f>SUMPRODUCT( (MPAC!$A$3:$A$1067=A27)*(MPAC!$B$3:$B$1067=C27)*(MPAC!$E$3:$E$1067=D27)*(MPAC!$C$3:$C$1067=F27)*(MPAC!$G$3:$G$1067) )</f>
        <v>-95.259125973382467</v>
      </c>
      <c r="J27" s="21">
        <v>0</v>
      </c>
      <c r="K27" s="21">
        <f t="shared" si="4"/>
        <v>-93.231794475170744</v>
      </c>
      <c r="L27" s="21">
        <f t="shared" si="4"/>
        <v>-95.259125973382467</v>
      </c>
      <c r="M27" s="37"/>
      <c r="N27" s="37"/>
      <c r="O27" s="32"/>
    </row>
    <row r="28" spans="1:15" x14ac:dyDescent="0.25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3.2</v>
      </c>
      <c r="K28" s="21">
        <f t="shared" si="4"/>
        <v>-94.332999999999998</v>
      </c>
      <c r="L28" s="21">
        <f t="shared" si="4"/>
        <v>-94.625999999999991</v>
      </c>
      <c r="M28" s="37">
        <f>ABS(K28-K27)</f>
        <v>1.101205524829254</v>
      </c>
      <c r="N28" s="37">
        <f>ABS(L28-L27)</f>
        <v>0.63312597338247656</v>
      </c>
      <c r="O28" s="32"/>
    </row>
    <row r="29" spans="1:15" x14ac:dyDescent="0.25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('RC+CE'!$A$3:$A$988=A29)*('RC+CE'!$B$3:$B$988=C29)*('RC+CE'!$E$3:$E$988=D29)*('RC+CE'!$C$3:$C$988=F29)*('RC+CE'!$F$3:$F$988) )</f>
        <v>-94.305999999999997</v>
      </c>
      <c r="I29" s="21">
        <f>SUMPRODUCT( ('RC+CE'!$A$3:$A$988=A29)*('RC+CE'!$B$3:$B$988=C29)*('RC+CE'!$E$3:$E$988=D29)*('RC+CE'!$C$3:$C$988=F29)*('RC+CE'!$H$3:$H$988) )</f>
        <v>-95.852000000000004</v>
      </c>
      <c r="J29" s="21">
        <f>$G$3</f>
        <v>0.8</v>
      </c>
      <c r="K29" s="21">
        <f t="shared" si="4"/>
        <v>-93.506</v>
      </c>
      <c r="L29" s="21">
        <f t="shared" si="4"/>
        <v>-95.052000000000007</v>
      </c>
      <c r="M29" s="37">
        <f>ABS(K29-K27)</f>
        <v>0.27420552482925586</v>
      </c>
      <c r="N29" s="37">
        <f>ABS(L29-L27)</f>
        <v>0.20712597338246042</v>
      </c>
      <c r="O29" s="32"/>
    </row>
    <row r="30" spans="1:15" x14ac:dyDescent="0.25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5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5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(MPAC!$A$3:$A$1067=A32)*(MPAC!$B$3:$B$1067=C32)*(MPAC!$E$3:$E$1067=D32)*(MPAC!$C$3:$C$1067=F32)*(MPAC!$F$3:$F$1067) )</f>
        <v>-91.348030311812238</v>
      </c>
      <c r="I32" s="23">
        <f>SUMPRODUCT( (MPAC!$A$3:$A$1067=A32)*(MPAC!$B$3:$B$1067=C32)*(MPAC!$E$3:$E$1067=D32)*(MPAC!$C$3:$C$1067=F32)*(MPAC!$G$3:$G$1067) )</f>
        <v>-93.350164377852138</v>
      </c>
      <c r="J32" s="23">
        <v>0</v>
      </c>
      <c r="K32" s="23">
        <f>H32+$J32</f>
        <v>-91.348030311812238</v>
      </c>
      <c r="L32" s="23">
        <f>I32+$J32</f>
        <v>-93.350164377852138</v>
      </c>
      <c r="M32" s="23"/>
      <c r="N32" s="39"/>
      <c r="O32" s="32"/>
    </row>
    <row r="33" spans="1:15" x14ac:dyDescent="0.25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('RC'!$A$3:$A$1000=A33)*('RC'!$B$3:$B$1000=C33)*('RC'!$E$3:$E$1000=D33)*('RC'!$C$3:$C$1000=F33)*('RC'!$F$3:$F$1000) )</f>
        <v>-99.13</v>
      </c>
      <c r="I33" s="23">
        <f>SUMPRODUCT( ('RC'!$A$3:$A$1000=A33)*('RC'!$B$3:$B$1000=C33)*('RC'!$E$3:$E$1000=D33)*('RC'!$C$3:$C$1000=F33)*('RC'!$H$3:$H$1000) )</f>
        <v>-99.56</v>
      </c>
      <c r="J33" s="23">
        <f>$D$4</f>
        <v>5.6</v>
      </c>
      <c r="K33" s="23">
        <f t="shared" ref="K33:L42" si="7">H33+$J33</f>
        <v>-93.53</v>
      </c>
      <c r="L33" s="23">
        <f t="shared" si="7"/>
        <v>-93.960000000000008</v>
      </c>
      <c r="M33" s="23">
        <f>ABS(K33-K32)</f>
        <v>2.1819696881877633</v>
      </c>
      <c r="N33" s="39">
        <f>ABS(L33-L32)</f>
        <v>0.60983562214786957</v>
      </c>
      <c r="O33" s="32"/>
    </row>
    <row r="34" spans="1:15" x14ac:dyDescent="0.25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('RC+CE'!$A$3:$A$988=A34)*('RC+CE'!$B$3:$B$988=C34)*('RC+CE'!$E$3:$E$988=D34)*('RC+CE'!$C$3:$C$988=F34)*('RC+CE'!$F$3:$F$988) )</f>
        <v>-96.084000000000003</v>
      </c>
      <c r="I34" s="23">
        <f>SUMPRODUCT( ('RC+CE'!$A$3:$A$988=A34)*('RC+CE'!$B$3:$B$988=C34)*('RC+CE'!$E$3:$E$988=D34)*('RC+CE'!$C$3:$C$988=F34)*('RC+CE'!$H$3:$H$988) )</f>
        <v>-97.599000000000004</v>
      </c>
      <c r="J34" s="23">
        <f>$G$4</f>
        <v>3.7</v>
      </c>
      <c r="K34" s="23">
        <f t="shared" si="7"/>
        <v>-92.384</v>
      </c>
      <c r="L34" s="23">
        <f t="shared" si="7"/>
        <v>-93.899000000000001</v>
      </c>
      <c r="M34" s="23">
        <f>ABS(K34-K32)</f>
        <v>1.0359696881877625</v>
      </c>
      <c r="N34" s="39">
        <f>ABS(L34-L32)</f>
        <v>0.54883562214786252</v>
      </c>
      <c r="O34" s="32"/>
    </row>
    <row r="35" spans="1:15" x14ac:dyDescent="0.25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(RTS!$A$3:$A$1043=A35)*(RTS!$B$3:$B$1043=C35)*(RTS!$E$3:$E$1043=D35)*(RTS!$C$3:$C$1043=F35)*(RTS!$F$3:$F$1043) )</f>
        <v>-92.19522817764657</v>
      </c>
      <c r="I35" s="23">
        <f>SUMPRODUCT( (RTS!$A$3:$A$1043=A35)*(RTS!$B$3:$B$1043=C35)*(RTS!$E$3:$E$1043=D35)*(RTS!$C$3:$C$1043=F35)*(RTS!$G$3:$G$1043) )</f>
        <v>-94.123133213157217</v>
      </c>
      <c r="J35" s="23">
        <f>$J$4</f>
        <v>0.4</v>
      </c>
      <c r="K35" s="23">
        <f t="shared" si="7"/>
        <v>-91.795228177646564</v>
      </c>
      <c r="L35" s="23">
        <f t="shared" si="7"/>
        <v>-93.723133213157212</v>
      </c>
      <c r="M35" s="23">
        <f>ABS(K35-K32)</f>
        <v>0.44719786583432608</v>
      </c>
      <c r="N35" s="39">
        <f>ABS(L35-L32)</f>
        <v>0.3729688353050733</v>
      </c>
      <c r="O35" s="32"/>
    </row>
    <row r="36" spans="1:15" x14ac:dyDescent="0.25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(MPAC!$A$3:$A$1067=A36)*(MPAC!$B$3:$B$1067=C36)*(MPAC!$E$3:$E$1067=D36)*(MPAC!$C$3:$C$1067=F36)*(MPAC!$F$3:$F$1067) )</f>
        <v>-92.860034200469158</v>
      </c>
      <c r="I36" s="9">
        <f>SUMPRODUCT( (MPAC!$A$3:$A$1067=A36)*(MPAC!$B$3:$B$1067=C36)*(MPAC!$E$3:$E$1067=D36)*(MPAC!$C$3:$C$1067=F36)*(MPAC!$G$3:$G$1067) )</f>
        <v>-95.007911082539522</v>
      </c>
      <c r="J36" s="9">
        <v>0</v>
      </c>
      <c r="K36" s="9">
        <f t="shared" si="7"/>
        <v>-92.860034200469158</v>
      </c>
      <c r="L36" s="9">
        <f t="shared" si="7"/>
        <v>-95.007911082539522</v>
      </c>
      <c r="M36" s="9"/>
      <c r="N36" s="40"/>
      <c r="O36" s="32"/>
    </row>
    <row r="37" spans="1:15" x14ac:dyDescent="0.25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('RC'!$A$3:$A$1000=A37)*('RC'!$B$3:$B$1000=C37)*('RC'!$E$3:$E$1000=D37)*('RC'!$C$3:$C$1000=F37)*('RC'!$F$3:$F$1000) )</f>
        <v>-100.23</v>
      </c>
      <c r="I37" s="9">
        <f>SUMPRODUCT( ('RC'!$A$3:$A$1000=A37)*('RC'!$B$3:$B$1000=C37)*('RC'!$E$3:$E$1000=D37)*('RC'!$C$3:$C$1000=F37)*('RC'!$H$3:$H$1000) )</f>
        <v>-100.53</v>
      </c>
      <c r="J37" s="9">
        <f>$D$4</f>
        <v>5.6</v>
      </c>
      <c r="K37" s="9">
        <f t="shared" si="7"/>
        <v>-94.63000000000001</v>
      </c>
      <c r="L37" s="9">
        <f t="shared" si="7"/>
        <v>-94.93</v>
      </c>
      <c r="M37" s="9">
        <f>ABS(K37-K36)</f>
        <v>1.7699657995308513</v>
      </c>
      <c r="N37" s="40">
        <f>ABS(L37-L36)</f>
        <v>7.7911082539515064E-2</v>
      </c>
      <c r="O37" s="32"/>
    </row>
    <row r="38" spans="1:15" x14ac:dyDescent="0.25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('RC+CE'!$A$3:$A$988=A38)*('RC+CE'!$B$3:$B$988=C38)*('RC+CE'!$E$3:$E$988=D38)*('RC+CE'!$C$3:$C$988=F38)*('RC+CE'!$F$3:$F$988) )</f>
        <v>-97.221000000000004</v>
      </c>
      <c r="I38" s="9">
        <f>SUMPRODUCT( ('RC+CE'!$A$3:$A$988=A38)*('RC+CE'!$B$3:$B$988=C38)*('RC+CE'!$E$3:$E$988=D38)*('RC+CE'!$C$3:$C$988=F38)*('RC+CE'!$H$3:$H$988) )</f>
        <v>-98.79</v>
      </c>
      <c r="J38" s="9">
        <f>$G$4</f>
        <v>3.7</v>
      </c>
      <c r="K38" s="9">
        <f t="shared" si="7"/>
        <v>-93.521000000000001</v>
      </c>
      <c r="L38" s="9">
        <f t="shared" si="7"/>
        <v>-95.09</v>
      </c>
      <c r="M38" s="9">
        <f>ABS(K38-K36)</f>
        <v>0.66096579953084245</v>
      </c>
      <c r="N38" s="40">
        <f>ABS(L38-L36)</f>
        <v>8.2088917460481525E-2</v>
      </c>
      <c r="O38" s="32"/>
    </row>
    <row r="39" spans="1:15" x14ac:dyDescent="0.25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(RTS!$A$3:$A$1043=A39)*(RTS!$B$3:$B$1043=C39)*(RTS!$E$3:$E$1043=D39)*(RTS!$C$3:$C$1043=F39)*(RTS!$F$3:$F$1043) )</f>
        <v>-93.049772373354571</v>
      </c>
      <c r="I39" s="9">
        <f>SUMPRODUCT( (RTS!$A$3:$A$1043=A39)*(RTS!$B$3:$B$1043=C39)*(RTS!$E$3:$E$1043=D39)*(RTS!$C$3:$C$1043=F39)*(RTS!$G$3:$G$1043) )</f>
        <v>-95.06326353636581</v>
      </c>
      <c r="J39" s="9">
        <f>$J$4</f>
        <v>0.4</v>
      </c>
      <c r="K39" s="9">
        <f t="shared" si="7"/>
        <v>-92.649772373354566</v>
      </c>
      <c r="L39" s="9">
        <f t="shared" si="7"/>
        <v>-94.663263536365804</v>
      </c>
      <c r="M39" s="9">
        <f>ABS(K39-K36)</f>
        <v>0.21026182711459285</v>
      </c>
      <c r="N39" s="40">
        <f>ABS(L39-L36)</f>
        <v>0.34464754617371796</v>
      </c>
      <c r="O39" s="32"/>
    </row>
    <row r="40" spans="1:15" x14ac:dyDescent="0.25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(MPAC!$A$3:$A$1067=A40)*(MPAC!$B$3:$B$1067=C40)*(MPAC!$E$3:$E$1067=D40)*(MPAC!$C$3:$C$1067=F40)*(MPAC!$F$3:$F$1067) )</f>
        <v>-94.124097911433481</v>
      </c>
      <c r="I40" s="26">
        <f>SUMPRODUCT( (MPAC!$A$3:$A$1067=A40)*(MPAC!$B$3:$B$1067=C40)*(MPAC!$E$3:$E$1067=D40)*(MPAC!$C$3:$C$1067=F40)*(MPAC!$G$3:$G$1067) )</f>
        <v>-96.108705211055792</v>
      </c>
      <c r="J40" s="26">
        <v>0</v>
      </c>
      <c r="K40" s="26">
        <f t="shared" si="7"/>
        <v>-94.124097911433481</v>
      </c>
      <c r="L40" s="26">
        <f t="shared" si="7"/>
        <v>-96.108705211055792</v>
      </c>
      <c r="M40" s="26"/>
      <c r="N40" s="41"/>
      <c r="O40" s="32"/>
    </row>
    <row r="41" spans="1:15" x14ac:dyDescent="0.25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('RC'!$A$3:$A$1000=A41)*('RC'!$B$3:$B$1000=C41)*('RC'!$E$3:$E$1000=D41)*('RC'!$C$3:$C$1000=F41)*('RC'!$F$3:$F$1000) )</f>
        <v>-100.82</v>
      </c>
      <c r="I41" s="26">
        <f>SUMPRODUCT( ('RC'!$A$3:$A$1000=A41)*('RC'!$B$3:$B$1000=C41)*('RC'!$E$3:$E$1000=D41)*('RC'!$C$3:$C$1000=F41)*('RC'!$H$3:$H$1000) )</f>
        <v>-101.12</v>
      </c>
      <c r="J41" s="26">
        <f>$D$4</f>
        <v>5.6</v>
      </c>
      <c r="K41" s="26">
        <f t="shared" si="7"/>
        <v>-95.22</v>
      </c>
      <c r="L41" s="26">
        <f t="shared" si="7"/>
        <v>-95.52000000000001</v>
      </c>
      <c r="M41" s="26">
        <f>ABS(K41-K40)</f>
        <v>1.0959020885665183</v>
      </c>
      <c r="N41" s="41">
        <f>ABS(L41-L40)</f>
        <v>0.58870521105578177</v>
      </c>
      <c r="O41" s="32"/>
    </row>
    <row r="42" spans="1:15" x14ac:dyDescent="0.25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('RC+CE'!$A$3:$A$988=A42)*('RC+CE'!$B$3:$B$988=C42)*('RC+CE'!$E$3:$E$988=D42)*('RC+CE'!$C$3:$C$988=F42)*('RC+CE'!$F$3:$F$988) )</f>
        <v>-97.721000000000004</v>
      </c>
      <c r="I42" s="26">
        <f>SUMPRODUCT( ('RC+CE'!$A$3:$A$988=A42)*('RC+CE'!$B$3:$B$988=C42)*('RC+CE'!$E$3:$E$988=D42)*('RC+CE'!$C$3:$C$988=F42)*('RC+CE'!$H$3:$H$988) )</f>
        <v>-99.296999999999997</v>
      </c>
      <c r="J42" s="26">
        <f>$G$4</f>
        <v>3.7</v>
      </c>
      <c r="K42" s="26">
        <f t="shared" si="7"/>
        <v>-94.021000000000001</v>
      </c>
      <c r="L42" s="26">
        <f t="shared" si="7"/>
        <v>-95.596999999999994</v>
      </c>
      <c r="M42" s="26">
        <f>ABS(K42-K40)</f>
        <v>0.10309791143347979</v>
      </c>
      <c r="N42" s="41">
        <f>ABS(L42-L40)</f>
        <v>0.5117052110557978</v>
      </c>
      <c r="O42" s="32"/>
    </row>
    <row r="43" spans="1:15" x14ac:dyDescent="0.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5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5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(MPAC!$A$3:$A$1067=A45)*(MPAC!$B$3:$B$1067=C45)*(MPAC!$E$3:$E$1067=D45)*(MPAC!$C$3:$C$1067=F45)*(MPAC!$F$3:$F$1067) )</f>
        <v>-95.585655185675307</v>
      </c>
      <c r="I45" s="62">
        <f>SUMPRODUCT( (MPAC!$A$3:$A$1067=A45)*(MPAC!$B$3:$B$1067=C45)*(MPAC!$E$3:$E$1067=D45)*(MPAC!$C$3:$C$1067=F45)*(MPAC!$G$3:$G$1067) )</f>
        <v>-97.731230601088299</v>
      </c>
      <c r="J45" s="62">
        <v>0</v>
      </c>
      <c r="K45" s="62">
        <f t="shared" ref="K45:K53" si="10">H45+$J45</f>
        <v>-95.585655185675307</v>
      </c>
      <c r="L45" s="62">
        <f t="shared" ref="L45:L53" si="11">I45+$J45</f>
        <v>-97.731230601088299</v>
      </c>
      <c r="M45" s="63"/>
      <c r="N45" s="63"/>
      <c r="O45" s="32"/>
    </row>
    <row r="46" spans="1:15" x14ac:dyDescent="0.25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('RC'!$A$3:$A$1000=A46)*('RC'!$B$3:$B$1000=C46)*('RC'!$E$3:$E$1000=D46)*('RC'!$C$3:$C$1000=F46)*('RC'!$F$3:$F$1000) )</f>
        <v>-103.4</v>
      </c>
      <c r="I46" s="62">
        <f>SUMPRODUCT( ('RC'!$A$3:$A$1000=A46)*('RC'!$B$3:$B$1000=C46)*('RC'!$E$3:$E$1000=D46)*('RC'!$C$3:$C$1000=F46)*('RC'!$H$3:$H$1000) )</f>
        <v>-103.7</v>
      </c>
      <c r="J46" s="62">
        <f>$D$5</f>
        <v>6</v>
      </c>
      <c r="K46" s="62">
        <f t="shared" si="10"/>
        <v>-97.4</v>
      </c>
      <c r="L46" s="62">
        <f t="shared" si="11"/>
        <v>-97.7</v>
      </c>
      <c r="M46" s="63">
        <f>ABS(K46-K45)</f>
        <v>1.8143448143246985</v>
      </c>
      <c r="N46" s="63">
        <f>ABS(L46-L45)</f>
        <v>3.1230601088296339E-2</v>
      </c>
      <c r="O46" s="32"/>
    </row>
    <row r="47" spans="1:15" x14ac:dyDescent="0.25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('RC+CE'!$A$3:$A$988=A47)*('RC+CE'!$B$3:$B$988=C47)*('RC+CE'!$E$3:$E$988=D47)*('RC+CE'!$C$3:$C$988=F47)*('RC+CE'!$F$3:$F$988) )</f>
        <v>-100.5</v>
      </c>
      <c r="I47" s="62">
        <f>SUMPRODUCT( ('RC+CE'!$A$3:$A$988=A47)*('RC+CE'!$B$3:$B$988=C47)*('RC+CE'!$E$3:$E$988=D47)*('RC+CE'!$C$3:$C$988=F47)*('RC+CE'!$H$3:$H$988) )</f>
        <v>-102</v>
      </c>
      <c r="J47" s="62">
        <f>$G$5</f>
        <v>4</v>
      </c>
      <c r="K47" s="62">
        <f t="shared" si="10"/>
        <v>-96.5</v>
      </c>
      <c r="L47" s="62">
        <f t="shared" si="11"/>
        <v>-98</v>
      </c>
      <c r="M47" s="63">
        <f>ABS(K47-K45)</f>
        <v>0.91434481432469283</v>
      </c>
      <c r="N47" s="63">
        <f>ABS(L47-L45)</f>
        <v>0.26876939891170082</v>
      </c>
      <c r="O47" s="32"/>
    </row>
    <row r="48" spans="1:15" x14ac:dyDescent="0.25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(MPAC!$A$3:$A$1067=A48)*(MPAC!$B$3:$B$1067=C48)*(MPAC!$E$3:$E$1067=D48)*(MPAC!$C$3:$C$1067=F48)*(MPAC!$F$3:$F$1067) )</f>
        <v>-94.835744202609774</v>
      </c>
      <c r="I48" s="65">
        <f>SUMPRODUCT( (MPAC!$A$3:$A$1067=A48)*(MPAC!$B$3:$B$1067=C48)*(MPAC!$E$3:$E$1067=D48)*(MPAC!$C$3:$C$1067=F48)*(MPAC!$G$3:$G$1067) )</f>
        <v>-97.26779511671667</v>
      </c>
      <c r="J48" s="65">
        <v>0</v>
      </c>
      <c r="K48" s="65">
        <f t="shared" si="10"/>
        <v>-94.835744202609774</v>
      </c>
      <c r="L48" s="65">
        <f t="shared" si="11"/>
        <v>-97.26779511671667</v>
      </c>
      <c r="M48" s="66"/>
      <c r="N48" s="66"/>
      <c r="O48" s="32"/>
    </row>
    <row r="49" spans="1:15" x14ac:dyDescent="0.25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('RC'!$A$3:$A$1000=A49)*('RC'!$B$3:$B$1000=C49)*('RC'!$E$3:$E$1000=D49)*('RC'!$C$3:$C$1000=F49)*('RC'!$F$3:$F$1000) )</f>
        <v>-103.2</v>
      </c>
      <c r="I49" s="65">
        <f>SUMPRODUCT( ('RC'!$A$3:$A$1000=A49)*('RC'!$B$3:$B$1000=C49)*('RC'!$E$3:$E$1000=D49)*('RC'!$C$3:$C$1000=F49)*('RC'!$H$3:$H$1000) )</f>
        <v>-103.5</v>
      </c>
      <c r="J49" s="65">
        <f>$D$5</f>
        <v>6</v>
      </c>
      <c r="K49" s="65">
        <f t="shared" si="10"/>
        <v>-97.2</v>
      </c>
      <c r="L49" s="65">
        <f t="shared" si="11"/>
        <v>-97.5</v>
      </c>
      <c r="M49" s="66">
        <f>ABS(K49-K48)</f>
        <v>2.3642557973902285</v>
      </c>
      <c r="N49" s="66">
        <f>ABS(L49-L48)</f>
        <v>0.23220488328333033</v>
      </c>
      <c r="O49" s="32"/>
    </row>
    <row r="50" spans="1:15" x14ac:dyDescent="0.25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('RC+CE'!$A$3:$A$988=A50)*('RC+CE'!$B$3:$B$988=C50)*('RC+CE'!$E$3:$E$988=D50)*('RC+CE'!$C$3:$C$988=F50)*('RC+CE'!$F$3:$F$988) )</f>
        <v>-99.9</v>
      </c>
      <c r="I50" s="65">
        <f>SUMPRODUCT( ('RC+CE'!$A$3:$A$988=A50)*('RC+CE'!$B$3:$B$988=C50)*('RC+CE'!$E$3:$E$988=D50)*('RC+CE'!$C$3:$C$988=F50)*('RC+CE'!$H$3:$H$988) )</f>
        <v>-101.4</v>
      </c>
      <c r="J50" s="65">
        <f>$G$5</f>
        <v>4</v>
      </c>
      <c r="K50" s="65">
        <f t="shared" si="10"/>
        <v>-95.9</v>
      </c>
      <c r="L50" s="65">
        <f t="shared" si="11"/>
        <v>-97.4</v>
      </c>
      <c r="M50" s="66">
        <f>ABS(K50-K48)</f>
        <v>1.0642557973902314</v>
      </c>
      <c r="N50" s="66">
        <f>ABS(L50-L48)</f>
        <v>0.13220488328333602</v>
      </c>
      <c r="O50" s="32"/>
    </row>
    <row r="51" spans="1:15" x14ac:dyDescent="0.25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(MPAC!$A$3:$A$1067=A51)*(MPAC!$B$3:$B$1067=C51)*(MPAC!$E$3:$E$1067=D51)*(MPAC!$C$3:$C$1067=F51)*(MPAC!$F$3:$F$1067) )</f>
        <v>-97.022169194054314</v>
      </c>
      <c r="I51" s="68">
        <f>SUMPRODUCT( (MPAC!$A$3:$A$1067=A51)*(MPAC!$B$3:$B$1067=C51)*(MPAC!$E$3:$E$1067=D51)*(MPAC!$C$3:$C$1067=F51)*(MPAC!$G$3:$G$1067) )</f>
        <v>-99.353915383333259</v>
      </c>
      <c r="J51" s="68">
        <v>0</v>
      </c>
      <c r="K51" s="68">
        <f t="shared" si="10"/>
        <v>-97.022169194054314</v>
      </c>
      <c r="L51" s="68">
        <f t="shared" si="11"/>
        <v>-99.353915383333259</v>
      </c>
      <c r="M51" s="69"/>
      <c r="N51" s="69"/>
      <c r="O51" s="32"/>
    </row>
    <row r="52" spans="1:15" x14ac:dyDescent="0.25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('RC'!$A$3:$A$1000=A52)*('RC'!$B$3:$B$1000=C52)*('RC'!$E$3:$E$1000=D52)*('RC'!$C$3:$C$1000=F52)*('RC'!$F$3:$F$1000) )</f>
        <v>-104.7</v>
      </c>
      <c r="I52" s="68">
        <f>SUMPRODUCT( ('RC'!$A$3:$A$1000=A52)*('RC'!$B$3:$B$1000=C52)*('RC'!$E$3:$E$1000=D52)*('RC'!$C$3:$C$1000=F52)*('RC'!$H$3:$H$1000) )</f>
        <v>-105.1</v>
      </c>
      <c r="J52" s="68">
        <f>$D$5</f>
        <v>6</v>
      </c>
      <c r="K52" s="68">
        <f t="shared" si="10"/>
        <v>-98.7</v>
      </c>
      <c r="L52" s="68">
        <f t="shared" si="11"/>
        <v>-99.1</v>
      </c>
      <c r="M52" s="69">
        <f>ABS(K52-K51)</f>
        <v>1.677830805945689</v>
      </c>
      <c r="N52" s="69">
        <f>ABS(L52-L51)</f>
        <v>0.2539153833332648</v>
      </c>
      <c r="O52" s="32"/>
    </row>
    <row r="53" spans="1:15" x14ac:dyDescent="0.25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('RC+CE'!$A$3:$A$988=A53)*('RC+CE'!$B$3:$B$988=C53)*('RC+CE'!$E$3:$E$988=D53)*('RC+CE'!$C$3:$C$988=F53)*('RC+CE'!$F$3:$F$988) )</f>
        <v>-101.2</v>
      </c>
      <c r="I53" s="68">
        <f>SUMPRODUCT( ('RC+CE'!$A$3:$A$988=A53)*('RC+CE'!$B$3:$B$988=C53)*('RC+CE'!$E$3:$E$988=D53)*('RC+CE'!$C$3:$C$988=F53)*('RC+CE'!$H$3:$H$988) )</f>
        <v>-103</v>
      </c>
      <c r="J53" s="68">
        <f>$G$5</f>
        <v>4</v>
      </c>
      <c r="K53" s="68">
        <f t="shared" si="10"/>
        <v>-97.2</v>
      </c>
      <c r="L53" s="68">
        <f t="shared" si="11"/>
        <v>-99</v>
      </c>
      <c r="M53" s="69">
        <f>ABS(K53-K51)</f>
        <v>0.17783080594568901</v>
      </c>
      <c r="N53" s="69">
        <f>ABS(L53-L51)</f>
        <v>0.35391538333325911</v>
      </c>
      <c r="O53" s="32"/>
    </row>
    <row r="54" spans="1:15" x14ac:dyDescent="0.25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5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5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  <row r="57" spans="1:15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opLeftCell="E1" zoomScaleNormal="100" workbookViewId="0">
      <selection activeCell="K4" sqref="K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3" bestFit="1" customWidth="1"/>
    <col min="15" max="15" width="11.85546875" style="14" customWidth="1"/>
    <col min="16" max="16" width="11.85546875" style="32" customWidth="1"/>
    <col min="17" max="16384" width="8.85546875" style="32"/>
  </cols>
  <sheetData>
    <row r="1" spans="1:16" x14ac:dyDescent="0.25">
      <c r="A1" s="256" t="s">
        <v>86</v>
      </c>
      <c r="B1" s="257"/>
      <c r="C1" s="10"/>
      <c r="D1" s="250" t="s">
        <v>55</v>
      </c>
      <c r="E1" s="252"/>
      <c r="F1" s="251"/>
      <c r="G1" s="250" t="s">
        <v>56</v>
      </c>
      <c r="H1" s="252"/>
      <c r="I1" s="251"/>
      <c r="J1" s="250" t="s">
        <v>57</v>
      </c>
      <c r="K1" s="252"/>
      <c r="L1" s="251"/>
      <c r="M1" s="250" t="s">
        <v>58</v>
      </c>
      <c r="N1" s="251"/>
      <c r="O1" s="250" t="s">
        <v>92</v>
      </c>
      <c r="P1" s="251"/>
    </row>
    <row r="2" spans="1:16" ht="45" x14ac:dyDescent="0.25">
      <c r="A2" s="258"/>
      <c r="B2" s="259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8"/>
      <c r="B3" s="259"/>
      <c r="C3" s="42">
        <v>13</v>
      </c>
      <c r="D3" s="29">
        <v>6.1</v>
      </c>
      <c r="E3" s="31">
        <f>MAX(N20,N24,N28,N33,N37,N41)</f>
        <v>4.1131872350492102</v>
      </c>
      <c r="F3" s="44">
        <f>MAX(M20,M24,M28,M33,M37,M41)</f>
        <v>6.0391543891871464</v>
      </c>
      <c r="G3" s="29">
        <v>1.2</v>
      </c>
      <c r="H3" s="30">
        <f>MAX(N21,N25,N29,N34,N38,N42)</f>
        <v>0.88718723504922536</v>
      </c>
      <c r="I3" s="2">
        <f>MAX(M21,M25,M29,M34,M38,M42)</f>
        <v>0.93615438918713778</v>
      </c>
      <c r="J3" s="29">
        <v>0.8</v>
      </c>
      <c r="K3" s="30">
        <f>MAX(N22,N26,N35,N39)</f>
        <v>0.93173609032614024</v>
      </c>
      <c r="L3" s="2">
        <f>MAX(M22,M26,M35,M39)</f>
        <v>0.97798252238395378</v>
      </c>
      <c r="M3" s="31">
        <f t="shared" ref="M3:N5" si="0">MAX(E3,H3,K3)</f>
        <v>4.1131872350492102</v>
      </c>
      <c r="N3" s="31">
        <f t="shared" si="0"/>
        <v>6.0391543891871464</v>
      </c>
      <c r="O3" s="31">
        <f t="shared" ref="O3:P5" si="1">MAX(H3,K3)</f>
        <v>0.93173609032614024</v>
      </c>
      <c r="P3" s="31">
        <f t="shared" si="1"/>
        <v>0.97798252238395378</v>
      </c>
    </row>
    <row r="4" spans="1:16" x14ac:dyDescent="0.25">
      <c r="A4" s="258"/>
      <c r="B4" s="259"/>
      <c r="C4" s="42">
        <v>7</v>
      </c>
      <c r="D4" s="29">
        <v>8.1999999999999993</v>
      </c>
      <c r="E4" s="31">
        <f>MAX(N46,N50,N54,N59,N63,N67)</f>
        <v>3.2237198012643091</v>
      </c>
      <c r="F4" s="44">
        <f>MAX(M46,M50,M54,M59,M63,M67)</f>
        <v>4.9325959981563869</v>
      </c>
      <c r="G4" s="29">
        <v>3.6</v>
      </c>
      <c r="H4" s="30">
        <f>MAX(N47,N51,N55,N60,N64,N68)</f>
        <v>0.64883562214787105</v>
      </c>
      <c r="I4" s="2">
        <f>MAX(M47,M51,M55,M60,M64,M68)</f>
        <v>1.135969688187771</v>
      </c>
      <c r="J4" s="29">
        <v>0.2</v>
      </c>
      <c r="K4" s="30">
        <f>MAX(N48,N52,N61,N65)</f>
        <v>0.69399636182146196</v>
      </c>
      <c r="L4" s="2">
        <f>MAX(M48,M52,M61,M65)</f>
        <v>0.64719786583432892</v>
      </c>
      <c r="M4" s="31">
        <f t="shared" si="0"/>
        <v>3.2237198012643091</v>
      </c>
      <c r="N4" s="31">
        <f t="shared" si="0"/>
        <v>4.9325959981563869</v>
      </c>
      <c r="O4" s="31">
        <f t="shared" si="1"/>
        <v>0.69399636182146196</v>
      </c>
      <c r="P4" s="31">
        <f t="shared" si="1"/>
        <v>1.135969688187771</v>
      </c>
    </row>
    <row r="5" spans="1:16" x14ac:dyDescent="0.25">
      <c r="A5" s="260"/>
      <c r="B5" s="261"/>
      <c r="C5" s="42">
        <v>41</v>
      </c>
      <c r="D5" s="29">
        <v>9.1999999999999993</v>
      </c>
      <c r="E5" s="31">
        <f>MAX(N72,N75,N78,N83,N86,N89)</f>
        <v>3.4726961941815659</v>
      </c>
      <c r="F5" s="44">
        <f>MAX(M72,M75,M78,M83,M86,M89)</f>
        <v>5.4016791260714854</v>
      </c>
      <c r="G5" s="29">
        <v>3.2</v>
      </c>
      <c r="H5" s="30">
        <f>MAX(N73,N76,N79,N84,N87,N90)</f>
        <v>1.068769398911698</v>
      </c>
      <c r="I5" s="2">
        <f>MAX(M73,M76,M79,M84,M87,M90)</f>
        <v>1.8642557973902285</v>
      </c>
      <c r="J5" s="29"/>
      <c r="K5" s="30"/>
      <c r="L5" s="2"/>
      <c r="M5" s="31">
        <f t="shared" si="0"/>
        <v>3.4726961941815659</v>
      </c>
      <c r="N5" s="31">
        <f t="shared" si="0"/>
        <v>5.4016791260714854</v>
      </c>
      <c r="O5" s="31">
        <f t="shared" si="1"/>
        <v>1.068769398911698</v>
      </c>
      <c r="P5" s="31">
        <f t="shared" si="1"/>
        <v>1.8642557973902285</v>
      </c>
    </row>
    <row r="6" spans="1:16" ht="57" customHeight="1" x14ac:dyDescent="0.25">
      <c r="A6" s="262" t="s">
        <v>119</v>
      </c>
      <c r="B6" s="262"/>
      <c r="C6" s="60"/>
      <c r="D6" s="263"/>
      <c r="E6" s="263"/>
      <c r="F6" s="263"/>
      <c r="G6" s="263" t="s">
        <v>123</v>
      </c>
      <c r="H6" s="263"/>
      <c r="I6" s="263"/>
      <c r="J6" s="263"/>
      <c r="K6" s="263"/>
      <c r="L6" s="263"/>
      <c r="M6" s="14"/>
      <c r="N6" s="14"/>
      <c r="O6" s="32"/>
    </row>
    <row r="7" spans="1:16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5">
      <c r="A8" s="254" t="str">
        <f>CONCATENATE(A1, " harmonization parameters")</f>
        <v>Opt.G harmonization parameters</v>
      </c>
      <c r="B8" s="254"/>
      <c r="C8" s="254"/>
      <c r="D8" s="254"/>
      <c r="E8" s="254"/>
      <c r="F8" s="254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5">
      <c r="A9" s="254" t="s">
        <v>60</v>
      </c>
      <c r="B9" s="254"/>
      <c r="C9" s="254"/>
      <c r="D9" s="254"/>
      <c r="E9" s="254" t="s">
        <v>61</v>
      </c>
      <c r="F9" s="254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5">
      <c r="A10" s="248" t="s">
        <v>62</v>
      </c>
      <c r="B10" s="248"/>
      <c r="C10" s="248"/>
      <c r="D10" s="248"/>
      <c r="E10" s="248" t="s">
        <v>63</v>
      </c>
      <c r="F10" s="248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5">
      <c r="A11" s="248" t="s">
        <v>64</v>
      </c>
      <c r="B11" s="248"/>
      <c r="C11" s="248"/>
      <c r="D11" s="248"/>
      <c r="E11" s="248" t="s">
        <v>80</v>
      </c>
      <c r="F11" s="248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5">
      <c r="A12" s="248" t="s">
        <v>65</v>
      </c>
      <c r="B12" s="248"/>
      <c r="C12" s="248"/>
      <c r="D12" s="248"/>
      <c r="E12" s="248" t="s">
        <v>66</v>
      </c>
      <c r="F12" s="248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5">
      <c r="A13" s="248" t="s">
        <v>67</v>
      </c>
      <c r="B13" s="248"/>
      <c r="C13" s="248"/>
      <c r="D13" s="248"/>
      <c r="E13" s="255" t="s">
        <v>68</v>
      </c>
      <c r="F13" s="255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5">
      <c r="A14" s="248" t="s">
        <v>69</v>
      </c>
      <c r="B14" s="248"/>
      <c r="C14" s="248"/>
      <c r="D14" s="248"/>
      <c r="E14" s="248" t="s">
        <v>93</v>
      </c>
      <c r="F14" s="248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5">
      <c r="A15" s="248" t="s">
        <v>70</v>
      </c>
      <c r="B15" s="248"/>
      <c r="C15" s="248"/>
      <c r="D15" s="248"/>
      <c r="E15" s="248" t="s">
        <v>71</v>
      </c>
      <c r="F15" s="248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5">
      <c r="A16" s="248" t="s">
        <v>77</v>
      </c>
      <c r="B16" s="248"/>
      <c r="C16" s="248"/>
      <c r="D16" s="248"/>
      <c r="E16" s="248" t="s">
        <v>78</v>
      </c>
      <c r="F16" s="248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5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5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5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5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6.1</v>
      </c>
      <c r="K20" s="19">
        <f t="shared" ref="K20:L29" si="4">H20+$J20</f>
        <v>-92.719000000000008</v>
      </c>
      <c r="L20" s="19">
        <f t="shared" si="4"/>
        <v>-92.991</v>
      </c>
      <c r="M20" s="35">
        <f>ABS(K20-K19)</f>
        <v>6.0391543891871464</v>
      </c>
      <c r="N20" s="35">
        <f>ABS(L20-L19)</f>
        <v>3.9585809921137809</v>
      </c>
      <c r="O20" s="32"/>
    </row>
    <row r="21" spans="1:15" x14ac:dyDescent="0.25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$G$3</f>
        <v>1.2</v>
      </c>
      <c r="K21" s="19">
        <f t="shared" si="4"/>
        <v>-87.616</v>
      </c>
      <c r="L21" s="19">
        <f t="shared" si="4"/>
        <v>-89.853999999999999</v>
      </c>
      <c r="M21" s="35">
        <f>ABS(K21-K19)</f>
        <v>0.93615438918713778</v>
      </c>
      <c r="N21" s="35">
        <f>ABS(L21-L19)</f>
        <v>0.82158099211378044</v>
      </c>
      <c r="O21" s="32"/>
    </row>
    <row r="22" spans="1:15" x14ac:dyDescent="0.25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$J$3</f>
        <v>0.8</v>
      </c>
      <c r="K22" s="19">
        <f t="shared" si="4"/>
        <v>-87.657828133196816</v>
      </c>
      <c r="L22" s="19">
        <f t="shared" si="4"/>
        <v>-89.834175102154717</v>
      </c>
      <c r="M22" s="35">
        <f>ABS(K22-K19)</f>
        <v>0.97798252238395378</v>
      </c>
      <c r="N22" s="35">
        <f>ABS(L22-L19)</f>
        <v>0.80175609426849803</v>
      </c>
      <c r="O22" s="32"/>
    </row>
    <row r="23" spans="1:15" x14ac:dyDescent="0.25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(MPAC!$A$3:$A$1067=A23)*(MPAC!$B$3:$B$1067=C23)*(MPAC!$E$3:$E$1067=D23)*(MPAC!$C$3:$C$1067=F23)*(MPAC!$F$3:$F$1067) )</f>
        <v>-90.1300625698657</v>
      </c>
      <c r="I23" s="7">
        <f>SUMPRODUCT( (MPAC!$A$3:$A$1067=A23)*(MPAC!$B$3:$B$1067=C23)*(MPAC!$E$3:$E$1067=D23)*(MPAC!$C$3:$C$1067=F23)*(MPAC!$G$3:$G$1067) )</f>
        <v>-92.260390836070314</v>
      </c>
      <c r="J23" s="7">
        <v>0</v>
      </c>
      <c r="K23" s="7">
        <f t="shared" si="4"/>
        <v>-90.1300625698657</v>
      </c>
      <c r="L23" s="7">
        <f t="shared" si="4"/>
        <v>-92.260390836070314</v>
      </c>
      <c r="M23" s="36"/>
      <c r="N23" s="36"/>
      <c r="O23" s="32"/>
    </row>
    <row r="24" spans="1:15" x14ac:dyDescent="0.25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6.1</v>
      </c>
      <c r="K24" s="7">
        <f t="shared" si="4"/>
        <v>-92.906000000000006</v>
      </c>
      <c r="L24" s="7">
        <f t="shared" si="4"/>
        <v>-93.196000000000012</v>
      </c>
      <c r="M24" s="36">
        <f>ABS(K24-K23)</f>
        <v>2.7759374301343058</v>
      </c>
      <c r="N24" s="36">
        <f>ABS(L24-L23)</f>
        <v>0.93560916392969773</v>
      </c>
      <c r="O24" s="32"/>
    </row>
    <row r="25" spans="1:15" x14ac:dyDescent="0.25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('RC+CE'!$A$3:$A$988=A25)*('RC+CE'!$B$3:$B$988=C25)*('RC+CE'!$E$3:$E$988=D25)*('RC+CE'!$C$3:$C$988=F25)*('RC+CE'!$F$3:$F$988) )</f>
        <v>-90.846000000000004</v>
      </c>
      <c r="I25" s="7">
        <f>SUMPRODUCT( ('RC+CE'!$A$3:$A$988=A25)*('RC+CE'!$B$3:$B$988=C25)*('RC+CE'!$E$3:$E$988=D25)*('RC+CE'!$C$3:$C$988=F25)*('RC+CE'!$H$3:$H$988) )</f>
        <v>-92.841999999999999</v>
      </c>
      <c r="J25" s="7">
        <f>$G$3</f>
        <v>1.2</v>
      </c>
      <c r="K25" s="7">
        <f t="shared" si="4"/>
        <v>-89.646000000000001</v>
      </c>
      <c r="L25" s="7">
        <f t="shared" si="4"/>
        <v>-91.641999999999996</v>
      </c>
      <c r="M25" s="36">
        <f>ABS(K25-K23)</f>
        <v>0.48406256986569929</v>
      </c>
      <c r="N25" s="36">
        <f>ABS(L25-L23)</f>
        <v>0.61839083607031853</v>
      </c>
      <c r="O25" s="32"/>
    </row>
    <row r="26" spans="1:15" x14ac:dyDescent="0.25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(RTS!$A$3:$A$1043=A26)*(RTS!$B$3:$B$1043=C26)*(RTS!$E$3:$E$1043=D26)*(RTS!$C$3:$C$1043=F26)*(RTS!$F$3:$F$1043) )</f>
        <v>-90.89426648848152</v>
      </c>
      <c r="I26" s="7">
        <f>SUMPRODUCT( (RTS!$A$3:$A$1043=A26)*(RTS!$B$3:$B$1043=C26)*(RTS!$E$3:$E$1043=D26)*(RTS!$C$3:$C$1043=F26)*(RTS!$G$3:$G$1043) )</f>
        <v>-92.949903288556669</v>
      </c>
      <c r="J26" s="7">
        <f>$J$3</f>
        <v>0.8</v>
      </c>
      <c r="K26" s="7">
        <f t="shared" si="4"/>
        <v>-90.094266488481523</v>
      </c>
      <c r="L26" s="7">
        <f t="shared" si="4"/>
        <v>-92.149903288556672</v>
      </c>
      <c r="M26" s="36">
        <f>ABS(K26-K23)</f>
        <v>3.5796081384177114E-2</v>
      </c>
      <c r="N26" s="36">
        <f>ABS(L26-L23)</f>
        <v>0.11048754751364243</v>
      </c>
      <c r="O26" s="32"/>
    </row>
    <row r="27" spans="1:15" x14ac:dyDescent="0.25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(MPAC!$A$3:$A$1067=A27)*(MPAC!$B$3:$B$1067=C27)*(MPAC!$E$3:$E$1067=D27)*(MPAC!$C$3:$C$1067=F27)*(MPAC!$F$3:$F$1067) )</f>
        <v>-87.806075062757827</v>
      </c>
      <c r="I27" s="21">
        <f>SUMPRODUCT( (MPAC!$A$3:$A$1067=A27)*(MPAC!$B$3:$B$1067=C27)*(MPAC!$E$3:$E$1067=D27)*(MPAC!$C$3:$C$1067=F27)*(MPAC!$G$3:$G$1067) )</f>
        <v>-90.135958402999407</v>
      </c>
      <c r="J27" s="21">
        <v>0</v>
      </c>
      <c r="K27" s="21">
        <f t="shared" si="4"/>
        <v>-87.806075062757827</v>
      </c>
      <c r="L27" s="21">
        <f t="shared" si="4"/>
        <v>-90.135958402999407</v>
      </c>
      <c r="M27" s="37"/>
      <c r="N27" s="37"/>
      <c r="O27" s="32"/>
    </row>
    <row r="28" spans="1:15" x14ac:dyDescent="0.25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6.1</v>
      </c>
      <c r="K28" s="21">
        <f t="shared" si="4"/>
        <v>-91.433000000000007</v>
      </c>
      <c r="L28" s="21">
        <f t="shared" si="4"/>
        <v>-91.725999999999999</v>
      </c>
      <c r="M28" s="37">
        <f>ABS(K28-K27)</f>
        <v>3.6269249372421797</v>
      </c>
      <c r="N28" s="37">
        <f>ABS(L28-L27)</f>
        <v>1.5900415970005923</v>
      </c>
      <c r="O28" s="32"/>
    </row>
    <row r="29" spans="1:15" x14ac:dyDescent="0.25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('RC+CE'!$A$3:$A$988=A29)*('RC+CE'!$B$3:$B$988=C29)*('RC+CE'!$E$3:$E$988=D29)*('RC+CE'!$C$3:$C$988=F29)*('RC+CE'!$F$3:$F$988) )</f>
        <v>0</v>
      </c>
      <c r="I29" s="21">
        <f>SUMPRODUCT( ('RC+CE'!$A$3:$A$988=A29)*('RC+CE'!$B$3:$B$988=C29)*('RC+CE'!$E$3:$E$988=D29)*('RC+CE'!$C$3:$C$988=F29)*('RC+CE'!$H$3:$H$988) )</f>
        <v>-90.801000000000002</v>
      </c>
      <c r="J29" s="21">
        <f>$G$3</f>
        <v>1.2</v>
      </c>
      <c r="K29" s="21">
        <f t="shared" si="4"/>
        <v>1.2</v>
      </c>
      <c r="L29" s="21">
        <f t="shared" si="4"/>
        <v>-89.600999999999999</v>
      </c>
      <c r="M29" s="37"/>
      <c r="N29" s="37">
        <f>ABS(L29-L27)</f>
        <v>0.53495840299940767</v>
      </c>
      <c r="O29" s="32"/>
    </row>
    <row r="30" spans="1:15" x14ac:dyDescent="0.25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5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5">
      <c r="A32" s="18">
        <v>13</v>
      </c>
      <c r="B32" s="18" t="s">
        <v>34</v>
      </c>
      <c r="C32" s="18" t="s">
        <v>37</v>
      </c>
      <c r="D32" s="18" t="str">
        <f>$D$19</f>
        <v>Top 3 Pos</v>
      </c>
      <c r="E32" s="18" t="str">
        <f t="shared" ref="E32:E42" si="5">CONCATENATE(B32," ",C32," ",D32)</f>
        <v>MPAC UMi Top 3 Pos</v>
      </c>
      <c r="F32" s="18" t="s">
        <v>8</v>
      </c>
      <c r="G32" s="18" t="str">
        <f t="shared" ref="G32:G42" si="6">CONCATENATE(E32," ",F32)</f>
        <v>MPAC UMi Top 3 Pos XT1080</v>
      </c>
      <c r="H32" s="19">
        <f>SUMPRODUCT( (MPAC!$A$3:$A$1067=A32)*(MPAC!$B$3:$B$1067=C32)*(MPAC!$E$3:$E$1067=D32)*(MPAC!$C$3:$C$1067=F32)*(MPAC!$F$3:$F$1067) )</f>
        <v>-92.706265679566798</v>
      </c>
      <c r="I32" s="19">
        <f>SUMPRODUCT( (MPAC!$A$3:$A$1067=A32)*(MPAC!$B$3:$B$1067=C32)*(MPAC!$E$3:$E$1067=D32)*(MPAC!$C$3:$C$1067=F32)*(MPAC!$G$3:$G$1067) )</f>
        <v>-94.686181696746331</v>
      </c>
      <c r="J32" s="19">
        <v>0</v>
      </c>
      <c r="K32" s="19">
        <f>H32+$J32</f>
        <v>-92.706265679566798</v>
      </c>
      <c r="L32" s="19">
        <f>I32+$J32</f>
        <v>-94.686181696746331</v>
      </c>
      <c r="M32" s="35"/>
      <c r="N32" s="35"/>
      <c r="O32" s="32"/>
    </row>
    <row r="33" spans="1:15" x14ac:dyDescent="0.25">
      <c r="A33" s="18">
        <v>13</v>
      </c>
      <c r="B33" s="18" t="s">
        <v>33</v>
      </c>
      <c r="C33" s="18" t="s">
        <v>23</v>
      </c>
      <c r="D33" s="18" t="s">
        <v>24</v>
      </c>
      <c r="E33" s="18" t="str">
        <f t="shared" si="5"/>
        <v>RC NIST STEP SF=2000 NS=120</v>
      </c>
      <c r="F33" s="18" t="s">
        <v>8</v>
      </c>
      <c r="G33" s="18" t="str">
        <f t="shared" si="6"/>
        <v>RC NIST STEP SF=2000 NS=120 XT1080</v>
      </c>
      <c r="H33" s="19">
        <f>SUMPRODUCT( ('RC'!$A$3:$A$1000=A33)*('RC'!$B$3:$B$1000=C33)*('RC'!$E$3:$E$1000=D33)*('RC'!$C$3:$C$1000=F33)*('RC'!$F$3:$F$1000) )</f>
        <v>-98.819000000000003</v>
      </c>
      <c r="I33" s="19">
        <f>SUMPRODUCT( ('RC'!$A$3:$A$1000=A33)*('RC'!$B$3:$B$1000=C33)*('RC'!$E$3:$E$1000=D33)*('RC'!$C$3:$C$1000=F33)*('RC'!$H$3:$H$1000) )</f>
        <v>-99.090999999999994</v>
      </c>
      <c r="J33" s="19">
        <f>$D$3</f>
        <v>6.1</v>
      </c>
      <c r="K33" s="19">
        <f t="shared" ref="K33:L42" si="7">H33+$J33</f>
        <v>-92.719000000000008</v>
      </c>
      <c r="L33" s="19">
        <f t="shared" si="7"/>
        <v>-92.991</v>
      </c>
      <c r="M33" s="35">
        <f>ABS(K33-K32)</f>
        <v>1.2734320433210655E-2</v>
      </c>
      <c r="N33" s="35">
        <f>ABS(L33-L32)</f>
        <v>1.6951816967463316</v>
      </c>
      <c r="O33" s="32"/>
    </row>
    <row r="34" spans="1:15" x14ac:dyDescent="0.25">
      <c r="A34" s="18">
        <v>13</v>
      </c>
      <c r="B34" s="18" t="s">
        <v>36</v>
      </c>
      <c r="C34" s="18" t="s">
        <v>28</v>
      </c>
      <c r="D34" s="18" t="s">
        <v>24</v>
      </c>
      <c r="E34" s="18" t="str">
        <f t="shared" si="5"/>
        <v>RC+CE LCSD STEP SF=2000 NS=120</v>
      </c>
      <c r="F34" s="18" t="s">
        <v>8</v>
      </c>
      <c r="G34" s="18" t="str">
        <f t="shared" si="6"/>
        <v>RC+CE LCSD STEP SF=2000 NS=120 XT1080</v>
      </c>
      <c r="H34" s="19">
        <f>SUMPRODUCT( ('RC+CE'!$A$3:$A$988=A34)*('RC+CE'!$B$3:$B$988=C34)*('RC+CE'!$E$3:$E$988=D34)*('RC+CE'!$C$3:$C$988=F34)*('RC+CE'!$F$3:$F$988) )</f>
        <v>-94.542000000000002</v>
      </c>
      <c r="I34" s="19">
        <f>SUMPRODUCT( ('RC+CE'!$A$3:$A$988=A34)*('RC+CE'!$B$3:$B$988=C34)*('RC+CE'!$E$3:$E$988=D34)*('RC+CE'!$C$3:$C$988=F34)*('RC+CE'!$H$3:$H$988) )</f>
        <v>-96.13</v>
      </c>
      <c r="J34" s="19">
        <f>$G$3</f>
        <v>1.2</v>
      </c>
      <c r="K34" s="19">
        <f t="shared" si="7"/>
        <v>-93.341999999999999</v>
      </c>
      <c r="L34" s="19">
        <f t="shared" si="7"/>
        <v>-94.929999999999993</v>
      </c>
      <c r="M34" s="35">
        <f>ABS(K34-K32)</f>
        <v>0.63573432043320111</v>
      </c>
      <c r="N34" s="35">
        <f>ABS(L34-L32)</f>
        <v>0.24381830325366138</v>
      </c>
      <c r="O34" s="32"/>
    </row>
    <row r="35" spans="1:15" x14ac:dyDescent="0.25">
      <c r="A35" s="18">
        <v>13</v>
      </c>
      <c r="B35" s="18" t="s">
        <v>35</v>
      </c>
      <c r="C35" s="18" t="s">
        <v>37</v>
      </c>
      <c r="D35" s="18" t="str">
        <f>$D$19</f>
        <v>Top 3 Pos</v>
      </c>
      <c r="E35" s="18" t="str">
        <f t="shared" si="5"/>
        <v>RTS UMi Top 3 Pos</v>
      </c>
      <c r="F35" s="18" t="s">
        <v>8</v>
      </c>
      <c r="G35" s="18" t="str">
        <f t="shared" si="6"/>
        <v>RTS UMi Top 3 Pos XT1080</v>
      </c>
      <c r="H35" s="19">
        <f>SUMPRODUCT( (RTS!$A$3:$A$1043=A35)*(RTS!$B$3:$B$1043=C35)*(RTS!$E$3:$E$1043=D35)*(RTS!$C$3:$C$1043=F35)*(RTS!$F$3:$F$1043) )</f>
        <v>-93.281058677660639</v>
      </c>
      <c r="I35" s="19">
        <f>SUMPRODUCT( (RTS!$A$3:$A$1043=A35)*(RTS!$B$3:$B$1043=C35)*(RTS!$E$3:$E$1043=D35)*(RTS!$C$3:$C$1043=F35)*(RTS!$G$3:$G$1043) )</f>
        <v>-94.554445606420188</v>
      </c>
      <c r="J35" s="19">
        <f>$J$3</f>
        <v>0.8</v>
      </c>
      <c r="K35" s="19">
        <f t="shared" si="7"/>
        <v>-92.481058677660641</v>
      </c>
      <c r="L35" s="19">
        <f t="shared" si="7"/>
        <v>-93.754445606420191</v>
      </c>
      <c r="M35" s="35">
        <f>ABS(K35-K32)</f>
        <v>0.22520700190615628</v>
      </c>
      <c r="N35" s="35">
        <f>ABS(L35-L32)</f>
        <v>0.93173609032614024</v>
      </c>
      <c r="O35" s="32"/>
    </row>
    <row r="36" spans="1:15" x14ac:dyDescent="0.25">
      <c r="A36" s="6">
        <v>13</v>
      </c>
      <c r="B36" s="6" t="s">
        <v>34</v>
      </c>
      <c r="C36" s="6" t="s">
        <v>37</v>
      </c>
      <c r="D36" s="6" t="str">
        <f>$D$19</f>
        <v>Top 3 Pos</v>
      </c>
      <c r="E36" s="6" t="str">
        <f t="shared" si="5"/>
        <v>MPAC UMi Top 3 Pos</v>
      </c>
      <c r="F36" s="6" t="s">
        <v>20</v>
      </c>
      <c r="G36" s="6" t="str">
        <f t="shared" si="6"/>
        <v>MPAC UMi Top 3 Pos XT1096</v>
      </c>
      <c r="H36" s="7">
        <f>SUMPRODUCT( (MPAC!$A$3:$A$1067=A36)*(MPAC!$B$3:$B$1067=C36)*(MPAC!$E$3:$E$1067=D36)*(MPAC!$C$3:$C$1067=F36)*(MPAC!$F$3:$F$1067) )</f>
        <v>-95.348692642194976</v>
      </c>
      <c r="I36" s="7">
        <f>SUMPRODUCT( (MPAC!$A$3:$A$1067=A36)*(MPAC!$B$3:$B$1067=C36)*(MPAC!$E$3:$E$1067=D36)*(MPAC!$C$3:$C$1067=F36)*(MPAC!$G$3:$G$1067) )</f>
        <v>-97.309187235049222</v>
      </c>
      <c r="J36" s="7">
        <v>0</v>
      </c>
      <c r="K36" s="7">
        <f t="shared" si="7"/>
        <v>-95.348692642194976</v>
      </c>
      <c r="L36" s="7">
        <f t="shared" si="7"/>
        <v>-97.309187235049222</v>
      </c>
      <c r="M36" s="36"/>
      <c r="N36" s="36"/>
      <c r="O36" s="32"/>
    </row>
    <row r="37" spans="1:15" x14ac:dyDescent="0.25">
      <c r="A37" s="6">
        <v>13</v>
      </c>
      <c r="B37" s="6" t="s">
        <v>33</v>
      </c>
      <c r="C37" s="6" t="s">
        <v>23</v>
      </c>
      <c r="D37" s="6" t="s">
        <v>24</v>
      </c>
      <c r="E37" s="6" t="str">
        <f t="shared" si="5"/>
        <v>RC NIST STEP SF=2000 NS=120</v>
      </c>
      <c r="F37" s="6" t="s">
        <v>20</v>
      </c>
      <c r="G37" s="6" t="str">
        <f t="shared" si="6"/>
        <v>RC NIST STEP SF=2000 NS=120 XT1096</v>
      </c>
      <c r="H37" s="7">
        <f>SUMPRODUCT( ('RC'!$A$3:$A$1000=A37)*('RC'!$B$3:$B$1000=C37)*('RC'!$E$3:$E$1000=D37)*('RC'!$C$3:$C$1000=F37)*('RC'!$F$3:$F$1000) )</f>
        <v>-99.006</v>
      </c>
      <c r="I37" s="7">
        <f>SUMPRODUCT( ('RC'!$A$3:$A$1000=A37)*('RC'!$B$3:$B$1000=C37)*('RC'!$E$3:$E$1000=D37)*('RC'!$C$3:$C$1000=F37)*('RC'!$H$3:$H$1000) )</f>
        <v>-99.296000000000006</v>
      </c>
      <c r="J37" s="7">
        <f>$D$3</f>
        <v>6.1</v>
      </c>
      <c r="K37" s="7">
        <f t="shared" si="7"/>
        <v>-92.906000000000006</v>
      </c>
      <c r="L37" s="7">
        <f t="shared" si="7"/>
        <v>-93.196000000000012</v>
      </c>
      <c r="M37" s="36">
        <f>ABS(K37-K36)</f>
        <v>2.4426926421949702</v>
      </c>
      <c r="N37" s="36">
        <f>ABS(L37-L36)</f>
        <v>4.1131872350492102</v>
      </c>
      <c r="O37" s="32"/>
    </row>
    <row r="38" spans="1:15" x14ac:dyDescent="0.25">
      <c r="A38" s="6">
        <v>13</v>
      </c>
      <c r="B38" s="6" t="s">
        <v>36</v>
      </c>
      <c r="C38" s="6" t="s">
        <v>28</v>
      </c>
      <c r="D38" s="6" t="s">
        <v>24</v>
      </c>
      <c r="E38" s="6" t="str">
        <f t="shared" si="5"/>
        <v>RC+CE LCSD STEP SF=2000 NS=120</v>
      </c>
      <c r="F38" s="6" t="s">
        <v>20</v>
      </c>
      <c r="G38" s="6" t="str">
        <f t="shared" si="6"/>
        <v>RC+CE LCSD STEP SF=2000 NS=120 XT1096</v>
      </c>
      <c r="H38" s="7">
        <f>SUMPRODUCT( ('RC+CE'!$A$3:$A$988=A38)*('RC+CE'!$B$3:$B$988=C38)*('RC+CE'!$E$3:$E$988=D38)*('RC+CE'!$C$3:$C$988=F38)*('RC+CE'!$F$3:$F$988) )</f>
        <v>-96.064999999999998</v>
      </c>
      <c r="I38" s="7">
        <f>SUMPRODUCT( ('RC+CE'!$A$3:$A$988=A38)*('RC+CE'!$B$3:$B$988=C38)*('RC+CE'!$E$3:$E$988=D38)*('RC+CE'!$C$3:$C$988=F38)*('RC+CE'!$H$3:$H$988) )</f>
        <v>-97.622</v>
      </c>
      <c r="J38" s="7">
        <f>$G$3</f>
        <v>1.2</v>
      </c>
      <c r="K38" s="7">
        <f t="shared" si="7"/>
        <v>-94.864999999999995</v>
      </c>
      <c r="L38" s="7">
        <f t="shared" si="7"/>
        <v>-96.421999999999997</v>
      </c>
      <c r="M38" s="36">
        <f>ABS(K38-K36)</f>
        <v>0.4836926421949812</v>
      </c>
      <c r="N38" s="36">
        <f>ABS(L38-L36)</f>
        <v>0.88718723504922536</v>
      </c>
      <c r="O38" s="32"/>
    </row>
    <row r="39" spans="1:15" x14ac:dyDescent="0.25">
      <c r="A39" s="6">
        <v>13</v>
      </c>
      <c r="B39" s="6" t="s">
        <v>35</v>
      </c>
      <c r="C39" s="6" t="s">
        <v>37</v>
      </c>
      <c r="D39" s="6" t="str">
        <f>$D$19</f>
        <v>Top 3 Pos</v>
      </c>
      <c r="E39" s="6" t="str">
        <f t="shared" si="5"/>
        <v>RTS UMi Top 3 Pos</v>
      </c>
      <c r="F39" s="6" t="s">
        <v>20</v>
      </c>
      <c r="G39" s="6" t="str">
        <f t="shared" si="6"/>
        <v>RTS UMi Top 3 Pos XT1096</v>
      </c>
      <c r="H39" s="7">
        <f>SUMPRODUCT( (RTS!$A$3:$A$1043=A39)*(RTS!$B$3:$B$1043=C39)*(RTS!$E$3:$E$1043=D39)*(RTS!$C$3:$C$1043=F39)*(RTS!$F$3:$F$1043) )</f>
        <v>-95.528409385894705</v>
      </c>
      <c r="I39" s="7">
        <f>SUMPRODUCT( (RTS!$A$3:$A$1043=A39)*(RTS!$B$3:$B$1043=C39)*(RTS!$E$3:$E$1043=D39)*(RTS!$C$3:$C$1043=F39)*(RTS!$G$3:$G$1043) )</f>
        <v>-97.477347413694432</v>
      </c>
      <c r="J39" s="7">
        <f>$J$3</f>
        <v>0.8</v>
      </c>
      <c r="K39" s="7">
        <f t="shared" si="7"/>
        <v>-94.728409385894707</v>
      </c>
      <c r="L39" s="7">
        <f t="shared" si="7"/>
        <v>-96.677347413694434</v>
      </c>
      <c r="M39" s="36">
        <f>ABS(K39-K36)</f>
        <v>0.6202832563002687</v>
      </c>
      <c r="N39" s="36">
        <f>ABS(L39-L36)</f>
        <v>0.631839821354788</v>
      </c>
      <c r="O39" s="32"/>
    </row>
    <row r="40" spans="1:15" x14ac:dyDescent="0.25">
      <c r="A40" s="20">
        <v>13</v>
      </c>
      <c r="B40" s="20" t="s">
        <v>34</v>
      </c>
      <c r="C40" s="20" t="s">
        <v>37</v>
      </c>
      <c r="D40" s="20" t="str">
        <f>$D$19</f>
        <v>Top 3 Pos</v>
      </c>
      <c r="E40" s="20" t="str">
        <f t="shared" si="5"/>
        <v>MPAC UMi Top 3 Pos</v>
      </c>
      <c r="F40" s="20" t="s">
        <v>21</v>
      </c>
      <c r="G40" s="20" t="str">
        <f t="shared" si="6"/>
        <v>MPAC UMi Top 3 Pos Z3</v>
      </c>
      <c r="H40" s="21">
        <f>SUMPRODUCT( (MPAC!$A$3:$A$1067=A40)*(MPAC!$B$3:$B$1067=C40)*(MPAC!$E$3:$E$1067=D40)*(MPAC!$C$3:$C$1067=F40)*(MPAC!$F$3:$F$1067) )</f>
        <v>-93.231794475170744</v>
      </c>
      <c r="I40" s="21">
        <f>SUMPRODUCT( (MPAC!$A$3:$A$1067=A40)*(MPAC!$B$3:$B$1067=C40)*(MPAC!$E$3:$E$1067=D40)*(MPAC!$C$3:$C$1067=F40)*(MPAC!$G$3:$G$1067) )</f>
        <v>-95.259125973382467</v>
      </c>
      <c r="J40" s="21">
        <v>0</v>
      </c>
      <c r="K40" s="21">
        <f t="shared" si="7"/>
        <v>-93.231794475170744</v>
      </c>
      <c r="L40" s="21">
        <f t="shared" si="7"/>
        <v>-95.259125973382467</v>
      </c>
      <c r="M40" s="37"/>
      <c r="N40" s="37"/>
      <c r="O40" s="32"/>
    </row>
    <row r="41" spans="1:15" x14ac:dyDescent="0.25">
      <c r="A41" s="20">
        <v>13</v>
      </c>
      <c r="B41" s="20" t="s">
        <v>33</v>
      </c>
      <c r="C41" s="20" t="s">
        <v>23</v>
      </c>
      <c r="D41" s="20" t="s">
        <v>24</v>
      </c>
      <c r="E41" s="20" t="str">
        <f t="shared" si="5"/>
        <v>RC NIST STEP SF=2000 NS=120</v>
      </c>
      <c r="F41" s="20" t="s">
        <v>21</v>
      </c>
      <c r="G41" s="20" t="str">
        <f t="shared" si="6"/>
        <v>RC NIST STEP SF=2000 NS=120 Z3</v>
      </c>
      <c r="H41" s="21">
        <f>SUMPRODUCT( ('RC'!$A$3:$A$1000=A41)*('RC'!$B$3:$B$1000=C41)*('RC'!$E$3:$E$1000=D41)*('RC'!$C$3:$C$1000=F41)*('RC'!$F$3:$F$1000) )</f>
        <v>-97.533000000000001</v>
      </c>
      <c r="I41" s="21">
        <f>SUMPRODUCT( ('RC'!$A$3:$A$1000=A41)*('RC'!$B$3:$B$1000=C41)*('RC'!$E$3:$E$1000=D41)*('RC'!$C$3:$C$1000=F41)*('RC'!$H$3:$H$1000) )</f>
        <v>-97.825999999999993</v>
      </c>
      <c r="J41" s="21">
        <f>$D$3</f>
        <v>6.1</v>
      </c>
      <c r="K41" s="21">
        <f t="shared" si="7"/>
        <v>-91.433000000000007</v>
      </c>
      <c r="L41" s="21">
        <f t="shared" si="7"/>
        <v>-91.725999999999999</v>
      </c>
      <c r="M41" s="37">
        <f>ABS(K41-K40)</f>
        <v>1.7987944751707374</v>
      </c>
      <c r="N41" s="37">
        <f>ABS(L41-L40)</f>
        <v>3.533125973382468</v>
      </c>
      <c r="O41" s="32"/>
    </row>
    <row r="42" spans="1:15" x14ac:dyDescent="0.25">
      <c r="A42" s="20">
        <v>13</v>
      </c>
      <c r="B42" s="20" t="s">
        <v>36</v>
      </c>
      <c r="C42" s="20" t="s">
        <v>28</v>
      </c>
      <c r="D42" s="20" t="s">
        <v>24</v>
      </c>
      <c r="E42" s="20" t="str">
        <f t="shared" si="5"/>
        <v>RC+CE LCSD STEP SF=2000 NS=120</v>
      </c>
      <c r="F42" s="20" t="s">
        <v>21</v>
      </c>
      <c r="G42" s="20" t="str">
        <f t="shared" si="6"/>
        <v>RC+CE LCSD STEP SF=2000 NS=120 Z3</v>
      </c>
      <c r="H42" s="21">
        <f>SUMPRODUCT( ('RC+CE'!$A$3:$A$988=A42)*('RC+CE'!$B$3:$B$988=C42)*('RC+CE'!$E$3:$E$988=D42)*('RC+CE'!$C$3:$C$988=F42)*('RC+CE'!$F$3:$F$988) )</f>
        <v>-94.305999999999997</v>
      </c>
      <c r="I42" s="21">
        <f>SUMPRODUCT( ('RC+CE'!$A$3:$A$988=A42)*('RC+CE'!$B$3:$B$988=C42)*('RC+CE'!$E$3:$E$988=D42)*('RC+CE'!$C$3:$C$988=F42)*('RC+CE'!$H$3:$H$988) )</f>
        <v>-95.852000000000004</v>
      </c>
      <c r="J42" s="21">
        <f>$G$3</f>
        <v>1.2</v>
      </c>
      <c r="K42" s="21">
        <f t="shared" si="7"/>
        <v>-93.105999999999995</v>
      </c>
      <c r="L42" s="21">
        <f t="shared" si="7"/>
        <v>-94.652000000000001</v>
      </c>
      <c r="M42" s="37">
        <f>ABS(K42-K40)</f>
        <v>0.12579447517074982</v>
      </c>
      <c r="N42" s="37">
        <f>ABS(L42-L40)</f>
        <v>0.6071259733824661</v>
      </c>
      <c r="O42" s="32"/>
    </row>
    <row r="43" spans="1:15" x14ac:dyDescent="0.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5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5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8">CONCATENATE(B45," ",C45," ",D45)</f>
        <v>MPAC UMa Top 3 Pos</v>
      </c>
      <c r="F45" s="22" t="s">
        <v>47</v>
      </c>
      <c r="G45" s="22" t="str">
        <f t="shared" ref="G45:G55" si="9">CONCATENATE(E45," ",F45)</f>
        <v>MPAC UMa Top 3 Pos S4</v>
      </c>
      <c r="H45" s="23">
        <f>SUMPRODUCT( (MPAC!$A$3:$A$1067=A45)*(MPAC!$B$3:$B$1067=C45)*(MPAC!$E$3:$E$1067=D45)*(MPAC!$C$3:$C$1067=F45)*(MPAC!$F$3:$F$1067) )</f>
        <v>-85.997404001843606</v>
      </c>
      <c r="I45" s="23">
        <f>SUMPRODUCT( (MPAC!$A$3:$A$1067=A45)*(MPAC!$B$3:$B$1067=C45)*(MPAC!$E$3:$E$1067=D45)*(MPAC!$C$3:$C$1067=F45)*(MPAC!$G$3:$G$1067) )</f>
        <v>-88.13628019873569</v>
      </c>
      <c r="J45" s="23">
        <v>0</v>
      </c>
      <c r="K45" s="23">
        <f>H45+$J45</f>
        <v>-85.997404001843606</v>
      </c>
      <c r="L45" s="23">
        <f>I45+$J45</f>
        <v>-88.13628019873569</v>
      </c>
      <c r="M45" s="23"/>
      <c r="N45" s="39"/>
      <c r="O45" s="32"/>
    </row>
    <row r="46" spans="1:15" x14ac:dyDescent="0.25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8"/>
        <v>RC NIST STEP SF=400 NS=120</v>
      </c>
      <c r="F46" s="22" t="s">
        <v>47</v>
      </c>
      <c r="G46" s="22" t="str">
        <f t="shared" si="9"/>
        <v>RC NIST STEP SF=400 NS=120 S4</v>
      </c>
      <c r="H46" s="23">
        <f>SUMPRODUCT( ('RC'!$A$3:$A$1000=A46)*('RC'!$B$3:$B$1000=C46)*('RC'!$E$3:$E$1000=D46)*('RC'!$C$3:$C$1000=F46)*('RC'!$F$3:$F$1000) )</f>
        <v>-99.13</v>
      </c>
      <c r="I46" s="23">
        <f>SUMPRODUCT( ('RC'!$A$3:$A$1000=A46)*('RC'!$B$3:$B$1000=C46)*('RC'!$E$3:$E$1000=D46)*('RC'!$C$3:$C$1000=F46)*('RC'!$H$3:$H$1000) )</f>
        <v>-99.56</v>
      </c>
      <c r="J46" s="23">
        <f>$D$4</f>
        <v>8.1999999999999993</v>
      </c>
      <c r="K46" s="23">
        <f t="shared" ref="K46:L55" si="10">H46+$J46</f>
        <v>-90.929999999999993</v>
      </c>
      <c r="L46" s="23">
        <f t="shared" si="10"/>
        <v>-91.36</v>
      </c>
      <c r="M46" s="23">
        <f>ABS(K46-K45)</f>
        <v>4.9325959981563869</v>
      </c>
      <c r="N46" s="39">
        <f>ABS(L46-L45)</f>
        <v>3.2237198012643091</v>
      </c>
      <c r="O46" s="32"/>
    </row>
    <row r="47" spans="1:15" x14ac:dyDescent="0.25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8"/>
        <v>RC+CE HCLD STEP SF=400 NS=120</v>
      </c>
      <c r="F47" s="22" t="s">
        <v>47</v>
      </c>
      <c r="G47" s="22" t="str">
        <f t="shared" si="9"/>
        <v>RC+CE HCLD STEP SF=400 NS=120 S4</v>
      </c>
      <c r="H47" s="23">
        <f>SUMPRODUCT( ('RC+CE'!$A$3:$A$988=A47)*('RC+CE'!$B$3:$B$988=C47)*('RC+CE'!$E$3:$E$988=D47)*('RC+CE'!$C$3:$C$988=F47)*('RC+CE'!$F$3:$F$988) )</f>
        <v>-89.19</v>
      </c>
      <c r="I47" s="23">
        <f>SUMPRODUCT( ('RC+CE'!$A$3:$A$988=A47)*('RC+CE'!$B$3:$B$988=C47)*('RC+CE'!$E$3:$E$988=D47)*('RC+CE'!$C$3:$C$988=F47)*('RC+CE'!$H$3:$H$988) )</f>
        <v>-91.120999999999995</v>
      </c>
      <c r="J47" s="23">
        <f>$G$4</f>
        <v>3.6</v>
      </c>
      <c r="K47" s="23">
        <f t="shared" si="10"/>
        <v>-85.59</v>
      </c>
      <c r="L47" s="23">
        <f t="shared" si="10"/>
        <v>-87.521000000000001</v>
      </c>
      <c r="M47" s="23">
        <f>ABS(K47-K45)</f>
        <v>0.40740400184360226</v>
      </c>
      <c r="N47" s="39">
        <f>ABS(L47-L45)</f>
        <v>0.61528019873568951</v>
      </c>
      <c r="O47" s="32"/>
    </row>
    <row r="48" spans="1:15" x14ac:dyDescent="0.25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8"/>
        <v>RTS UMa Top 3 Pos</v>
      </c>
      <c r="F48" s="22" t="s">
        <v>47</v>
      </c>
      <c r="G48" s="22" t="str">
        <f t="shared" si="9"/>
        <v>RTS UMa Top 3 Pos S4</v>
      </c>
      <c r="H48" s="23">
        <f>SUMPRODUCT( (RTS!$A$3:$A$1043=A48)*(RTS!$B$3:$B$1043=C48)*(RTS!$E$3:$E$1043=D48)*(RTS!$C$3:$C$1043=F48)*(RTS!$F$3:$F$1043) )</f>
        <v>-86.71777215952973</v>
      </c>
      <c r="I48" s="23">
        <f>SUMPRODUCT( (RTS!$A$3:$A$1043=A48)*(RTS!$B$3:$B$1043=C48)*(RTS!$E$3:$E$1043=D48)*(RTS!$C$3:$C$1043=F48)*(RTS!$G$3:$G$1043) )</f>
        <v>-89.030276560557155</v>
      </c>
      <c r="J48" s="23">
        <f>$J$4</f>
        <v>0.2</v>
      </c>
      <c r="K48" s="23">
        <f t="shared" si="10"/>
        <v>-86.517772159529727</v>
      </c>
      <c r="L48" s="23">
        <f t="shared" si="10"/>
        <v>-88.830276560557152</v>
      </c>
      <c r="M48" s="23">
        <f>ABS(K48-K45)</f>
        <v>0.52036815768612144</v>
      </c>
      <c r="N48" s="39">
        <f>ABS(L48-L45)</f>
        <v>0.69399636182146196</v>
      </c>
      <c r="O48" s="32"/>
    </row>
    <row r="49" spans="1:15" x14ac:dyDescent="0.25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8"/>
        <v>MPAC UMa Top 3 Pos</v>
      </c>
      <c r="F49" s="8" t="s">
        <v>48</v>
      </c>
      <c r="G49" s="8" t="str">
        <f t="shared" si="9"/>
        <v>MPAC UMa Top 3 Pos S6</v>
      </c>
      <c r="H49" s="9">
        <f>SUMPRODUCT( (MPAC!$A$3:$A$1067=A49)*(MPAC!$B$3:$B$1067=C49)*(MPAC!$E$3:$E$1067=D49)*(MPAC!$C$3:$C$1067=F49)*(MPAC!$F$3:$F$1067) )</f>
        <v>-88.145868875777865</v>
      </c>
      <c r="I49" s="9">
        <f>SUMPRODUCT( (MPAC!$A$3:$A$1067=A49)*(MPAC!$B$3:$B$1067=C49)*(MPAC!$E$3:$E$1067=D49)*(MPAC!$C$3:$C$1067=F49)*(MPAC!$G$3:$G$1067) )</f>
        <v>-90.199603797499122</v>
      </c>
      <c r="J49" s="9">
        <v>0</v>
      </c>
      <c r="K49" s="9">
        <f t="shared" si="10"/>
        <v>-88.145868875777865</v>
      </c>
      <c r="L49" s="9">
        <f t="shared" si="10"/>
        <v>-90.199603797499122</v>
      </c>
      <c r="M49" s="9"/>
      <c r="N49" s="40"/>
      <c r="O49" s="32"/>
    </row>
    <row r="50" spans="1:15" x14ac:dyDescent="0.25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8"/>
        <v>RC NIST STEP SF=2000 NS=120</v>
      </c>
      <c r="F50" s="8" t="s">
        <v>48</v>
      </c>
      <c r="G50" s="8" t="str">
        <f t="shared" si="9"/>
        <v>RC NIST STEP SF=2000 NS=120 S6</v>
      </c>
      <c r="H50" s="9">
        <f>SUMPRODUCT( ('RC'!$A$3:$A$1000=A50)*('RC'!$B$3:$B$1000=C50)*('RC'!$E$3:$E$1000=D50)*('RC'!$C$3:$C$1000=F50)*('RC'!$F$3:$F$1000) )</f>
        <v>-100.23</v>
      </c>
      <c r="I50" s="9">
        <f>SUMPRODUCT( ('RC'!$A$3:$A$1000=A50)*('RC'!$B$3:$B$1000=C50)*('RC'!$E$3:$E$1000=D50)*('RC'!$C$3:$C$1000=F50)*('RC'!$H$3:$H$1000) )</f>
        <v>-100.53</v>
      </c>
      <c r="J50" s="9">
        <f>$D$4</f>
        <v>8.1999999999999993</v>
      </c>
      <c r="K50" s="9">
        <f t="shared" si="10"/>
        <v>-92.03</v>
      </c>
      <c r="L50" s="9">
        <f t="shared" si="10"/>
        <v>-92.33</v>
      </c>
      <c r="M50" s="9">
        <f>ABS(K50-K49)</f>
        <v>3.8841311242221366</v>
      </c>
      <c r="N50" s="40">
        <f>ABS(L50-L49)</f>
        <v>2.1303962025008758</v>
      </c>
      <c r="O50" s="32"/>
    </row>
    <row r="51" spans="1:15" x14ac:dyDescent="0.25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8"/>
        <v>RC+CE HCLD STEP SF=2000 NS=120</v>
      </c>
      <c r="F51" s="8" t="s">
        <v>48</v>
      </c>
      <c r="G51" s="8" t="str">
        <f t="shared" si="9"/>
        <v>RC+CE HCLD STEP SF=2000 NS=120 S6</v>
      </c>
      <c r="H51" s="9">
        <f>SUMPRODUCT( ('RC+CE'!$A$3:$A$988=A51)*('RC+CE'!$B$3:$B$988=C51)*('RC+CE'!$E$3:$E$988=D51)*('RC+CE'!$C$3:$C$988=F51)*('RC+CE'!$F$3:$F$988) )</f>
        <v>-91.491</v>
      </c>
      <c r="I51" s="9">
        <f>SUMPRODUCT( ('RC+CE'!$A$3:$A$988=A51)*('RC+CE'!$B$3:$B$988=C51)*('RC+CE'!$E$3:$E$988=D51)*('RC+CE'!$C$3:$C$988=F51)*('RC+CE'!$H$3:$H$988) )</f>
        <v>-93.275999999999996</v>
      </c>
      <c r="J51" s="9">
        <f>$G$4</f>
        <v>3.6</v>
      </c>
      <c r="K51" s="9">
        <f t="shared" si="10"/>
        <v>-87.891000000000005</v>
      </c>
      <c r="L51" s="9">
        <f t="shared" si="10"/>
        <v>-89.676000000000002</v>
      </c>
      <c r="M51" s="9">
        <f>ABS(K51-K49)</f>
        <v>0.25486887577785922</v>
      </c>
      <c r="N51" s="40">
        <f>ABS(L51-L49)</f>
        <v>0.52360379749912056</v>
      </c>
      <c r="O51" s="32"/>
    </row>
    <row r="52" spans="1:15" x14ac:dyDescent="0.25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8"/>
        <v>RTS UMa Top 3 Pos</v>
      </c>
      <c r="F52" s="8" t="s">
        <v>48</v>
      </c>
      <c r="G52" s="8" t="str">
        <f t="shared" si="9"/>
        <v>RTS UMa Top 3 Pos S6</v>
      </c>
      <c r="H52" s="9">
        <f>SUMPRODUCT( (RTS!$A$3:$A$1043=A52)*(RTS!$B$3:$B$1043=C52)*(RTS!$E$3:$E$1043=D52)*(RTS!$C$3:$C$1043=F52)*(RTS!$F$3:$F$1043) )</f>
        <v>-87.86132816975163</v>
      </c>
      <c r="I52" s="9">
        <f>SUMPRODUCT( (RTS!$A$3:$A$1043=A52)*(RTS!$B$3:$B$1043=C52)*(RTS!$E$3:$E$1043=D52)*(RTS!$C$3:$C$1043=F52)*(RTS!$G$3:$G$1043) )</f>
        <v>-89.819438480160812</v>
      </c>
      <c r="J52" s="9">
        <f>$J$4</f>
        <v>0.2</v>
      </c>
      <c r="K52" s="9">
        <f t="shared" si="10"/>
        <v>-87.661328169751627</v>
      </c>
      <c r="L52" s="9">
        <f t="shared" si="10"/>
        <v>-89.619438480160809</v>
      </c>
      <c r="M52" s="9">
        <f>ABS(K52-K49)</f>
        <v>0.48454070602623744</v>
      </c>
      <c r="N52" s="40">
        <f>ABS(L52-L49)</f>
        <v>0.580165317338313</v>
      </c>
      <c r="O52" s="32"/>
    </row>
    <row r="53" spans="1:15" x14ac:dyDescent="0.25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8"/>
        <v>MPAC UMa Top 3 Pos</v>
      </c>
      <c r="F53" s="25" t="s">
        <v>21</v>
      </c>
      <c r="G53" s="25" t="str">
        <f t="shared" si="9"/>
        <v>MPAC UMa Top 3 Pos Z3</v>
      </c>
      <c r="H53" s="26">
        <f>SUMPRODUCT( (MPAC!$A$3:$A$1067=A53)*(MPAC!$B$3:$B$1067=C53)*(MPAC!$E$3:$E$1067=D53)*(MPAC!$C$3:$C$1067=F53)*(MPAC!$F$3:$F$1067) )</f>
        <v>-88.925579032672232</v>
      </c>
      <c r="I53" s="26">
        <f>SUMPRODUCT( (MPAC!$A$3:$A$1067=A53)*(MPAC!$B$3:$B$1067=C53)*(MPAC!$E$3:$E$1067=D53)*(MPAC!$C$3:$C$1067=F53)*(MPAC!$G$3:$G$1067) )</f>
        <v>-91.02333949820617</v>
      </c>
      <c r="J53" s="26">
        <v>0</v>
      </c>
      <c r="K53" s="26">
        <f t="shared" si="10"/>
        <v>-88.925579032672232</v>
      </c>
      <c r="L53" s="26">
        <f t="shared" si="10"/>
        <v>-91.02333949820617</v>
      </c>
      <c r="M53" s="26"/>
      <c r="N53" s="41"/>
      <c r="O53" s="32"/>
    </row>
    <row r="54" spans="1:15" x14ac:dyDescent="0.25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8"/>
        <v>RC NIST STEP SF=2000 NS=120</v>
      </c>
      <c r="F54" s="25" t="s">
        <v>21</v>
      </c>
      <c r="G54" s="25" t="str">
        <f t="shared" si="9"/>
        <v>RC NIST STEP SF=2000 NS=120 Z3</v>
      </c>
      <c r="H54" s="26">
        <f>SUMPRODUCT( ('RC'!$A$3:$A$1000=A54)*('RC'!$B$3:$B$1000=C54)*('RC'!$E$3:$E$1000=D54)*('RC'!$C$3:$C$1000=F54)*('RC'!$F$3:$F$1000) )</f>
        <v>-100.82</v>
      </c>
      <c r="I54" s="26">
        <f>SUMPRODUCT( ('RC'!$A$3:$A$1000=A54)*('RC'!$B$3:$B$1000=C54)*('RC'!$E$3:$E$1000=D54)*('RC'!$C$3:$C$1000=F54)*('RC'!$H$3:$H$1000) )</f>
        <v>-101.12</v>
      </c>
      <c r="J54" s="26">
        <f>$D$4</f>
        <v>8.1999999999999993</v>
      </c>
      <c r="K54" s="26">
        <f t="shared" si="10"/>
        <v>-92.61999999999999</v>
      </c>
      <c r="L54" s="26">
        <f t="shared" si="10"/>
        <v>-92.92</v>
      </c>
      <c r="M54" s="26">
        <f>ABS(K54-K53)</f>
        <v>3.6944209673277584</v>
      </c>
      <c r="N54" s="41">
        <f>ABS(L54-L53)</f>
        <v>1.8966605017938321</v>
      </c>
      <c r="O54" s="32"/>
    </row>
    <row r="55" spans="1:15" x14ac:dyDescent="0.25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8"/>
        <v>RC+CE HCLD STEP SF=2000 NS=120</v>
      </c>
      <c r="F55" s="25" t="s">
        <v>21</v>
      </c>
      <c r="G55" s="25" t="str">
        <f t="shared" si="9"/>
        <v>RC+CE HCLD STEP SF=2000 NS=120 Z3</v>
      </c>
      <c r="H55" s="26">
        <f>SUMPRODUCT( ('RC+CE'!$A$3:$A$988=A55)*('RC+CE'!$B$3:$B$988=C55)*('RC+CE'!$E$3:$E$988=D55)*('RC+CE'!$C$3:$C$988=F55)*('RC+CE'!$F$3:$F$988) )</f>
        <v>0</v>
      </c>
      <c r="I55" s="26">
        <f>SUMPRODUCT( ('RC+CE'!$A$3:$A$988=A55)*('RC+CE'!$B$3:$B$988=C55)*('RC+CE'!$E$3:$E$988=D55)*('RC+CE'!$C$3:$C$988=F55)*('RC+CE'!$H$3:$H$988) )</f>
        <v>-94.058000000000007</v>
      </c>
      <c r="J55" s="26">
        <f>$G$4</f>
        <v>3.6</v>
      </c>
      <c r="K55" s="26">
        <f t="shared" si="10"/>
        <v>3.6</v>
      </c>
      <c r="L55" s="26">
        <f t="shared" si="10"/>
        <v>-90.458000000000013</v>
      </c>
      <c r="M55" s="26"/>
      <c r="N55" s="41">
        <f>ABS(L55-L53)</f>
        <v>0.56533949820615703</v>
      </c>
      <c r="O55" s="32"/>
    </row>
    <row r="56" spans="1:15" x14ac:dyDescent="0.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5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5">
      <c r="A58" s="22">
        <v>7</v>
      </c>
      <c r="B58" s="22" t="s">
        <v>34</v>
      </c>
      <c r="C58" s="22" t="s">
        <v>37</v>
      </c>
      <c r="D58" s="22" t="str">
        <f>$D$19</f>
        <v>Top 3 Pos</v>
      </c>
      <c r="E58" s="22" t="str">
        <f t="shared" ref="E58:E68" si="11">CONCATENATE(B58," ",C58," ",D58)</f>
        <v>MPAC UMi Top 3 Pos</v>
      </c>
      <c r="F58" s="22" t="s">
        <v>47</v>
      </c>
      <c r="G58" s="22" t="str">
        <f t="shared" ref="G58:G68" si="12">CONCATENATE(E58," ",F58)</f>
        <v>MPAC UMi Top 3 Pos S4</v>
      </c>
      <c r="H58" s="23">
        <f>SUMPRODUCT( (MPAC!$A$3:$A$1067=A58)*(MPAC!$B$3:$B$1067=C58)*(MPAC!$E$3:$E$1067=D58)*(MPAC!$C$3:$C$1067=F58)*(MPAC!$F$3:$F$1067) )</f>
        <v>-91.348030311812238</v>
      </c>
      <c r="I58" s="23">
        <f>SUMPRODUCT( (MPAC!$A$3:$A$1067=A58)*(MPAC!$B$3:$B$1067=C58)*(MPAC!$E$3:$E$1067=D58)*(MPAC!$C$3:$C$1067=F58)*(MPAC!$G$3:$G$1067) )</f>
        <v>-93.350164377852138</v>
      </c>
      <c r="J58" s="23">
        <v>0</v>
      </c>
      <c r="K58" s="23">
        <f>H58+$J58</f>
        <v>-91.348030311812238</v>
      </c>
      <c r="L58" s="23">
        <f>I58+$J58</f>
        <v>-93.350164377852138</v>
      </c>
      <c r="M58" s="23"/>
      <c r="N58" s="39"/>
      <c r="O58" s="32"/>
    </row>
    <row r="59" spans="1:15" x14ac:dyDescent="0.25">
      <c r="A59" s="22">
        <v>7</v>
      </c>
      <c r="B59" s="22" t="s">
        <v>33</v>
      </c>
      <c r="C59" s="22" t="s">
        <v>23</v>
      </c>
      <c r="D59" s="24" t="s">
        <v>25</v>
      </c>
      <c r="E59" s="22" t="str">
        <f t="shared" si="11"/>
        <v>RC NIST STEP SF=400 NS=120</v>
      </c>
      <c r="F59" s="22" t="s">
        <v>47</v>
      </c>
      <c r="G59" s="22" t="str">
        <f t="shared" si="12"/>
        <v>RC NIST STEP SF=400 NS=120 S4</v>
      </c>
      <c r="H59" s="23">
        <f>SUMPRODUCT( ('RC'!$A$3:$A$1000=A59)*('RC'!$B$3:$B$1000=C59)*('RC'!$E$3:$E$1000=D59)*('RC'!$C$3:$C$1000=F59)*('RC'!$F$3:$F$1000) )</f>
        <v>-99.13</v>
      </c>
      <c r="I59" s="23">
        <f>SUMPRODUCT( ('RC'!$A$3:$A$1000=A59)*('RC'!$B$3:$B$1000=C59)*('RC'!$E$3:$E$1000=D59)*('RC'!$C$3:$C$1000=F59)*('RC'!$H$3:$H$1000) )</f>
        <v>-99.56</v>
      </c>
      <c r="J59" s="23">
        <f>$D$4</f>
        <v>8.1999999999999993</v>
      </c>
      <c r="K59" s="23">
        <f t="shared" ref="K59:L68" si="13">H59+$J59</f>
        <v>-90.929999999999993</v>
      </c>
      <c r="L59" s="23">
        <f t="shared" si="13"/>
        <v>-91.36</v>
      </c>
      <c r="M59" s="23">
        <f>ABS(K59-K58)</f>
        <v>0.41803031181224526</v>
      </c>
      <c r="N59" s="39">
        <f>ABS(L59-L58)</f>
        <v>1.990164377852139</v>
      </c>
      <c r="O59" s="32"/>
    </row>
    <row r="60" spans="1:15" x14ac:dyDescent="0.25">
      <c r="A60" s="22">
        <v>7</v>
      </c>
      <c r="B60" s="22" t="s">
        <v>36</v>
      </c>
      <c r="C60" s="22" t="s">
        <v>28</v>
      </c>
      <c r="D60" s="24" t="s">
        <v>25</v>
      </c>
      <c r="E60" s="22" t="str">
        <f t="shared" si="11"/>
        <v>RC+CE LCSD STEP SF=400 NS=120</v>
      </c>
      <c r="F60" s="22" t="s">
        <v>47</v>
      </c>
      <c r="G60" s="22" t="str">
        <f t="shared" si="12"/>
        <v>RC+CE LCSD STEP SF=400 NS=120 S4</v>
      </c>
      <c r="H60" s="23">
        <f>SUMPRODUCT( ('RC+CE'!$A$3:$A$988=A60)*('RC+CE'!$B$3:$B$988=C60)*('RC+CE'!$E$3:$E$988=D60)*('RC+CE'!$C$3:$C$988=F60)*('RC+CE'!$F$3:$F$988) )</f>
        <v>-96.084000000000003</v>
      </c>
      <c r="I60" s="23">
        <f>SUMPRODUCT( ('RC+CE'!$A$3:$A$988=A60)*('RC+CE'!$B$3:$B$988=C60)*('RC+CE'!$E$3:$E$988=D60)*('RC+CE'!$C$3:$C$988=F60)*('RC+CE'!$H$3:$H$988) )</f>
        <v>-97.599000000000004</v>
      </c>
      <c r="J60" s="23">
        <f>$G$4</f>
        <v>3.6</v>
      </c>
      <c r="K60" s="23">
        <f t="shared" si="13"/>
        <v>-92.484000000000009</v>
      </c>
      <c r="L60" s="23">
        <f t="shared" si="13"/>
        <v>-93.999000000000009</v>
      </c>
      <c r="M60" s="23">
        <f>ABS(K60-K58)</f>
        <v>1.135969688187771</v>
      </c>
      <c r="N60" s="39">
        <f>ABS(L60-L58)</f>
        <v>0.64883562214787105</v>
      </c>
      <c r="O60" s="32"/>
    </row>
    <row r="61" spans="1:15" x14ac:dyDescent="0.25">
      <c r="A61" s="22">
        <v>7</v>
      </c>
      <c r="B61" s="22" t="s">
        <v>35</v>
      </c>
      <c r="C61" s="22" t="s">
        <v>37</v>
      </c>
      <c r="D61" s="22" t="str">
        <f>$D$19</f>
        <v>Top 3 Pos</v>
      </c>
      <c r="E61" s="22" t="str">
        <f t="shared" si="11"/>
        <v>RTS UMi Top 3 Pos</v>
      </c>
      <c r="F61" s="22" t="s">
        <v>47</v>
      </c>
      <c r="G61" s="22" t="str">
        <f t="shared" si="12"/>
        <v>RTS UMi Top 3 Pos S4</v>
      </c>
      <c r="H61" s="23">
        <f>SUMPRODUCT( (RTS!$A$3:$A$1043=A61)*(RTS!$B$3:$B$1043=C61)*(RTS!$E$3:$E$1043=D61)*(RTS!$C$3:$C$1043=F61)*(RTS!$F$3:$F$1043) )</f>
        <v>-92.19522817764657</v>
      </c>
      <c r="I61" s="23">
        <f>SUMPRODUCT( (RTS!$A$3:$A$1043=A61)*(RTS!$B$3:$B$1043=C61)*(RTS!$E$3:$E$1043=D61)*(RTS!$C$3:$C$1043=F61)*(RTS!$G$3:$G$1043) )</f>
        <v>-94.123133213157217</v>
      </c>
      <c r="J61" s="23">
        <f>$J$4</f>
        <v>0.2</v>
      </c>
      <c r="K61" s="23">
        <f t="shared" si="13"/>
        <v>-91.995228177646567</v>
      </c>
      <c r="L61" s="23">
        <f t="shared" si="13"/>
        <v>-93.923133213157215</v>
      </c>
      <c r="M61" s="23">
        <f>ABS(K61-K58)</f>
        <v>0.64719786583432892</v>
      </c>
      <c r="N61" s="39">
        <f>ABS(L61-L58)</f>
        <v>0.57296883530507614</v>
      </c>
      <c r="O61" s="32"/>
    </row>
    <row r="62" spans="1:15" x14ac:dyDescent="0.25">
      <c r="A62" s="8">
        <v>7</v>
      </c>
      <c r="B62" s="8" t="s">
        <v>34</v>
      </c>
      <c r="C62" s="8" t="s">
        <v>37</v>
      </c>
      <c r="D62" s="8" t="str">
        <f>$D$19</f>
        <v>Top 3 Pos</v>
      </c>
      <c r="E62" s="8" t="str">
        <f t="shared" si="11"/>
        <v>MPAC UMi Top 3 Pos</v>
      </c>
      <c r="F62" s="8" t="s">
        <v>48</v>
      </c>
      <c r="G62" s="8" t="str">
        <f t="shared" si="12"/>
        <v>MPAC UMi Top 3 Pos S6</v>
      </c>
      <c r="H62" s="9">
        <f>SUMPRODUCT( (MPAC!$A$3:$A$1067=A62)*(MPAC!$B$3:$B$1067=C62)*(MPAC!$E$3:$E$1067=D62)*(MPAC!$C$3:$C$1067=F62)*(MPAC!$F$3:$F$1067) )</f>
        <v>-92.860034200469158</v>
      </c>
      <c r="I62" s="9">
        <f>SUMPRODUCT( (MPAC!$A$3:$A$1067=A62)*(MPAC!$B$3:$B$1067=C62)*(MPAC!$E$3:$E$1067=D62)*(MPAC!$C$3:$C$1067=F62)*(MPAC!$G$3:$G$1067) )</f>
        <v>-95.007911082539522</v>
      </c>
      <c r="J62" s="9">
        <v>0</v>
      </c>
      <c r="K62" s="9">
        <f t="shared" si="13"/>
        <v>-92.860034200469158</v>
      </c>
      <c r="L62" s="9">
        <f t="shared" si="13"/>
        <v>-95.007911082539522</v>
      </c>
      <c r="M62" s="9"/>
      <c r="N62" s="40"/>
      <c r="O62" s="32"/>
    </row>
    <row r="63" spans="1:15" x14ac:dyDescent="0.25">
      <c r="A63" s="8">
        <v>7</v>
      </c>
      <c r="B63" s="8" t="s">
        <v>33</v>
      </c>
      <c r="C63" s="8" t="s">
        <v>23</v>
      </c>
      <c r="D63" s="8" t="s">
        <v>24</v>
      </c>
      <c r="E63" s="8" t="str">
        <f t="shared" si="11"/>
        <v>RC NIST STEP SF=2000 NS=120</v>
      </c>
      <c r="F63" s="8" t="s">
        <v>48</v>
      </c>
      <c r="G63" s="8" t="str">
        <f t="shared" si="12"/>
        <v>RC NIST STEP SF=2000 NS=120 S6</v>
      </c>
      <c r="H63" s="9">
        <f>SUMPRODUCT( ('RC'!$A$3:$A$1000=A63)*('RC'!$B$3:$B$1000=C63)*('RC'!$E$3:$E$1000=D63)*('RC'!$C$3:$C$1000=F63)*('RC'!$F$3:$F$1000) )</f>
        <v>-100.23</v>
      </c>
      <c r="I63" s="9">
        <f>SUMPRODUCT( ('RC'!$A$3:$A$1000=A63)*('RC'!$B$3:$B$1000=C63)*('RC'!$E$3:$E$1000=D63)*('RC'!$C$3:$C$1000=F63)*('RC'!$H$3:$H$1000) )</f>
        <v>-100.53</v>
      </c>
      <c r="J63" s="9">
        <f>$D$4</f>
        <v>8.1999999999999993</v>
      </c>
      <c r="K63" s="9">
        <f t="shared" si="13"/>
        <v>-92.03</v>
      </c>
      <c r="L63" s="9">
        <f t="shared" si="13"/>
        <v>-92.33</v>
      </c>
      <c r="M63" s="9">
        <f>ABS(K63-K62)</f>
        <v>0.83003420046915721</v>
      </c>
      <c r="N63" s="40">
        <f>ABS(L63-L62)</f>
        <v>2.6779110825395236</v>
      </c>
      <c r="O63" s="32"/>
    </row>
    <row r="64" spans="1:15" x14ac:dyDescent="0.25">
      <c r="A64" s="8">
        <v>7</v>
      </c>
      <c r="B64" s="8" t="s">
        <v>36</v>
      </c>
      <c r="C64" s="8" t="s">
        <v>28</v>
      </c>
      <c r="D64" s="8" t="s">
        <v>24</v>
      </c>
      <c r="E64" s="8" t="str">
        <f t="shared" si="11"/>
        <v>RC+CE LCSD STEP SF=2000 NS=120</v>
      </c>
      <c r="F64" s="8" t="s">
        <v>48</v>
      </c>
      <c r="G64" s="8" t="str">
        <f t="shared" si="12"/>
        <v>RC+CE LCSD STEP SF=2000 NS=120 S6</v>
      </c>
      <c r="H64" s="9">
        <f>SUMPRODUCT( ('RC+CE'!$A$3:$A$988=A64)*('RC+CE'!$B$3:$B$988=C64)*('RC+CE'!$E$3:$E$988=D64)*('RC+CE'!$C$3:$C$988=F64)*('RC+CE'!$F$3:$F$988) )</f>
        <v>-97.221000000000004</v>
      </c>
      <c r="I64" s="9">
        <f>SUMPRODUCT( ('RC+CE'!$A$3:$A$988=A64)*('RC+CE'!$B$3:$B$988=C64)*('RC+CE'!$E$3:$E$988=D64)*('RC+CE'!$C$3:$C$988=F64)*('RC+CE'!$H$3:$H$988) )</f>
        <v>-98.79</v>
      </c>
      <c r="J64" s="9">
        <f>$G$4</f>
        <v>3.6</v>
      </c>
      <c r="K64" s="9">
        <f t="shared" si="13"/>
        <v>-93.621000000000009</v>
      </c>
      <c r="L64" s="9">
        <f t="shared" si="13"/>
        <v>-95.190000000000012</v>
      </c>
      <c r="M64" s="9">
        <f>ABS(K64-K62)</f>
        <v>0.76096579953085097</v>
      </c>
      <c r="N64" s="40">
        <f>ABS(L64-L62)</f>
        <v>0.18208891746049005</v>
      </c>
      <c r="O64" s="32"/>
    </row>
    <row r="65" spans="1:15" x14ac:dyDescent="0.25">
      <c r="A65" s="8">
        <v>7</v>
      </c>
      <c r="B65" s="8" t="s">
        <v>35</v>
      </c>
      <c r="C65" s="8" t="s">
        <v>37</v>
      </c>
      <c r="D65" s="8" t="str">
        <f>$D$19</f>
        <v>Top 3 Pos</v>
      </c>
      <c r="E65" s="8" t="str">
        <f t="shared" si="11"/>
        <v>RTS UMi Top 3 Pos</v>
      </c>
      <c r="F65" s="8" t="s">
        <v>48</v>
      </c>
      <c r="G65" s="8" t="str">
        <f t="shared" si="12"/>
        <v>RTS UMi Top 3 Pos S6</v>
      </c>
      <c r="H65" s="9">
        <f>SUMPRODUCT( (RTS!$A$3:$A$1043=A65)*(RTS!$B$3:$B$1043=C65)*(RTS!$E$3:$E$1043=D65)*(RTS!$C$3:$C$1043=F65)*(RTS!$F$3:$F$1043) )</f>
        <v>-93.049772373354571</v>
      </c>
      <c r="I65" s="9">
        <f>SUMPRODUCT( (RTS!$A$3:$A$1043=A65)*(RTS!$B$3:$B$1043=C65)*(RTS!$E$3:$E$1043=D65)*(RTS!$C$3:$C$1043=F65)*(RTS!$G$3:$G$1043) )</f>
        <v>-95.06326353636581</v>
      </c>
      <c r="J65" s="9">
        <f>$J$4</f>
        <v>0.2</v>
      </c>
      <c r="K65" s="9">
        <f t="shared" si="13"/>
        <v>-92.849772373354568</v>
      </c>
      <c r="L65" s="9">
        <f t="shared" si="13"/>
        <v>-94.863263536365807</v>
      </c>
      <c r="M65" s="9">
        <f>ABS(K65-K62)</f>
        <v>1.0261827114590005E-2</v>
      </c>
      <c r="N65" s="40">
        <f>ABS(L65-L62)</f>
        <v>0.14464754617371511</v>
      </c>
      <c r="O65" s="32"/>
    </row>
    <row r="66" spans="1:15" x14ac:dyDescent="0.25">
      <c r="A66" s="25">
        <v>7</v>
      </c>
      <c r="B66" s="25" t="s">
        <v>34</v>
      </c>
      <c r="C66" s="25" t="s">
        <v>37</v>
      </c>
      <c r="D66" s="25" t="str">
        <f>$D$19</f>
        <v>Top 3 Pos</v>
      </c>
      <c r="E66" s="25" t="str">
        <f t="shared" si="11"/>
        <v>MPAC UMi Top 3 Pos</v>
      </c>
      <c r="F66" s="25" t="s">
        <v>21</v>
      </c>
      <c r="G66" s="25" t="str">
        <f t="shared" si="12"/>
        <v>MPAC UMi Top 3 Pos Z3</v>
      </c>
      <c r="H66" s="26">
        <f>SUMPRODUCT( (MPAC!$A$3:$A$1067=A66)*(MPAC!$B$3:$B$1067=C66)*(MPAC!$E$3:$E$1067=D66)*(MPAC!$C$3:$C$1067=F66)*(MPAC!$F$3:$F$1067) )</f>
        <v>-94.124097911433481</v>
      </c>
      <c r="I66" s="26">
        <f>SUMPRODUCT( (MPAC!$A$3:$A$1067=A66)*(MPAC!$B$3:$B$1067=C66)*(MPAC!$E$3:$E$1067=D66)*(MPAC!$C$3:$C$1067=F66)*(MPAC!$G$3:$G$1067) )</f>
        <v>-96.108705211055792</v>
      </c>
      <c r="J66" s="26">
        <v>0</v>
      </c>
      <c r="K66" s="26">
        <f t="shared" si="13"/>
        <v>-94.124097911433481</v>
      </c>
      <c r="L66" s="26">
        <f t="shared" si="13"/>
        <v>-96.108705211055792</v>
      </c>
      <c r="M66" s="26"/>
      <c r="N66" s="41"/>
      <c r="O66" s="32"/>
    </row>
    <row r="67" spans="1:15" x14ac:dyDescent="0.25">
      <c r="A67" s="25">
        <v>7</v>
      </c>
      <c r="B67" s="25" t="s">
        <v>33</v>
      </c>
      <c r="C67" s="25" t="s">
        <v>23</v>
      </c>
      <c r="D67" s="25" t="s">
        <v>24</v>
      </c>
      <c r="E67" s="25" t="str">
        <f t="shared" si="11"/>
        <v>RC NIST STEP SF=2000 NS=120</v>
      </c>
      <c r="F67" s="25" t="s">
        <v>21</v>
      </c>
      <c r="G67" s="25" t="str">
        <f t="shared" si="12"/>
        <v>RC NIST STEP SF=2000 NS=120 Z3</v>
      </c>
      <c r="H67" s="26">
        <f>SUMPRODUCT( ('RC'!$A$3:$A$1000=A67)*('RC'!$B$3:$B$1000=C67)*('RC'!$E$3:$E$1000=D67)*('RC'!$C$3:$C$1000=F67)*('RC'!$F$3:$F$1000) )</f>
        <v>-100.82</v>
      </c>
      <c r="I67" s="26">
        <f>SUMPRODUCT( ('RC'!$A$3:$A$1000=A67)*('RC'!$B$3:$B$1000=C67)*('RC'!$E$3:$E$1000=D67)*('RC'!$C$3:$C$1000=F67)*('RC'!$H$3:$H$1000) )</f>
        <v>-101.12</v>
      </c>
      <c r="J67" s="26">
        <f>$D$4</f>
        <v>8.1999999999999993</v>
      </c>
      <c r="K67" s="26">
        <f t="shared" si="13"/>
        <v>-92.61999999999999</v>
      </c>
      <c r="L67" s="26">
        <f t="shared" si="13"/>
        <v>-92.92</v>
      </c>
      <c r="M67" s="26">
        <f>ABS(K67-K66)</f>
        <v>1.5040979114334903</v>
      </c>
      <c r="N67" s="41">
        <f>ABS(L67-L66)</f>
        <v>3.1887052110557903</v>
      </c>
      <c r="O67" s="32"/>
    </row>
    <row r="68" spans="1:15" x14ac:dyDescent="0.25">
      <c r="A68" s="25">
        <v>7</v>
      </c>
      <c r="B68" s="25" t="s">
        <v>36</v>
      </c>
      <c r="C68" s="25" t="s">
        <v>28</v>
      </c>
      <c r="D68" s="25" t="s">
        <v>24</v>
      </c>
      <c r="E68" s="25" t="str">
        <f t="shared" si="11"/>
        <v>RC+CE LCSD STEP SF=2000 NS=120</v>
      </c>
      <c r="F68" s="25" t="s">
        <v>21</v>
      </c>
      <c r="G68" s="25" t="str">
        <f t="shared" si="12"/>
        <v>RC+CE LCSD STEP SF=2000 NS=120 Z3</v>
      </c>
      <c r="H68" s="26">
        <f>SUMPRODUCT( ('RC+CE'!$A$3:$A$988=A68)*('RC+CE'!$B$3:$B$988=C68)*('RC+CE'!$E$3:$E$988=D68)*('RC+CE'!$C$3:$C$988=F68)*('RC+CE'!$F$3:$F$988) )</f>
        <v>-97.721000000000004</v>
      </c>
      <c r="I68" s="26">
        <f>SUMPRODUCT( ('RC+CE'!$A$3:$A$988=A68)*('RC+CE'!$B$3:$B$988=C68)*('RC+CE'!$E$3:$E$988=D68)*('RC+CE'!$C$3:$C$988=F68)*('RC+CE'!$H$3:$H$988) )</f>
        <v>-99.296999999999997</v>
      </c>
      <c r="J68" s="26">
        <f>$G$4</f>
        <v>3.6</v>
      </c>
      <c r="K68" s="26">
        <f t="shared" si="13"/>
        <v>-94.121000000000009</v>
      </c>
      <c r="L68" s="26">
        <f t="shared" si="13"/>
        <v>-95.697000000000003</v>
      </c>
      <c r="M68" s="26">
        <f>ABS(K68-K66)</f>
        <v>3.0979114334712676E-3</v>
      </c>
      <c r="N68" s="41">
        <f>ABS(L68-L66)</f>
        <v>0.41170521105578928</v>
      </c>
      <c r="O68" s="32"/>
    </row>
    <row r="69" spans="1:15" x14ac:dyDescent="0.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5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5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14">CONCATENATE(B71," ",C71," ",D71)</f>
        <v>MPAC UMa Top 3 Pos</v>
      </c>
      <c r="F71" s="61" t="s">
        <v>120</v>
      </c>
      <c r="G71" s="61" t="str">
        <f t="shared" ref="G71:G79" si="15">CONCATENATE(E71," ",F71)</f>
        <v>MPAC UMa Top 3 Pos A2860</v>
      </c>
      <c r="H71" s="62">
        <f>SUMPRODUCT( (MPAC!$A$3:$A$1067=A71)*(MPAC!$B$3:$B$1067=C71)*(MPAC!$E$3:$E$1067=D71)*(MPAC!$C$3:$C$1067=F71)*(MPAC!$F$3:$F$1067) )</f>
        <v>-89.530059321467377</v>
      </c>
      <c r="I71" s="62">
        <f>SUMPRODUCT( (MPAC!$A$3:$A$1067=A71)*(MPAC!$B$3:$B$1067=C71)*(MPAC!$E$3:$E$1067=D71)*(MPAC!$C$3:$C$1067=F71)*(MPAC!$G$3:$G$1067) )</f>
        <v>-91.755183242634914</v>
      </c>
      <c r="J71" s="62">
        <v>0</v>
      </c>
      <c r="K71" s="62">
        <f t="shared" ref="K71:L79" si="16">H71+$J71</f>
        <v>-89.530059321467377</v>
      </c>
      <c r="L71" s="62">
        <f t="shared" si="16"/>
        <v>-91.755183242634914</v>
      </c>
      <c r="M71" s="63"/>
      <c r="N71" s="63"/>
      <c r="O71" s="32"/>
    </row>
    <row r="72" spans="1:15" x14ac:dyDescent="0.25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14"/>
        <v>RC NIST STEP SF=2000 NS=120</v>
      </c>
      <c r="F72" s="61" t="s">
        <v>120</v>
      </c>
      <c r="G72" s="61" t="str">
        <f t="shared" si="15"/>
        <v>RC NIST STEP SF=2000 NS=120 A2860</v>
      </c>
      <c r="H72" s="62">
        <f>SUMPRODUCT( ('RC'!$A$3:$A$1000=A72)*('RC'!$B$3:$B$1000=C72)*('RC'!$E$3:$E$1000=D72)*('RC'!$C$3:$C$1000=F72)*('RC'!$F$3:$F$1000) )</f>
        <v>-103.4</v>
      </c>
      <c r="I72" s="62">
        <f>SUMPRODUCT( ('RC'!$A$3:$A$1000=A72)*('RC'!$B$3:$B$1000=C72)*('RC'!$E$3:$E$1000=D72)*('RC'!$C$3:$C$1000=F72)*('RC'!$H$3:$H$1000) )</f>
        <v>-103.7</v>
      </c>
      <c r="J72" s="62">
        <f>$D$5</f>
        <v>9.1999999999999993</v>
      </c>
      <c r="K72" s="62">
        <f t="shared" si="16"/>
        <v>-94.2</v>
      </c>
      <c r="L72" s="62">
        <f t="shared" si="16"/>
        <v>-94.5</v>
      </c>
      <c r="M72" s="63">
        <f t="shared" ref="M72:N72" si="17">ABS(K72-K71)</f>
        <v>4.6699406785326261</v>
      </c>
      <c r="N72" s="63">
        <f t="shared" si="17"/>
        <v>2.7448167573650863</v>
      </c>
      <c r="O72" s="32"/>
    </row>
    <row r="73" spans="1:15" x14ac:dyDescent="0.25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14"/>
        <v>RC+CE HCLD STEP SF=2000 NS=120</v>
      </c>
      <c r="F73" s="61" t="s">
        <v>120</v>
      </c>
      <c r="G73" s="61" t="str">
        <f t="shared" si="15"/>
        <v>RC+CE HCLD STEP SF=2000 NS=120 A2860</v>
      </c>
      <c r="H73" s="62">
        <f>SUMPRODUCT( ('RC+CE'!$A$3:$A$988=A73)*('RC+CE'!$B$3:$B$988=C73)*('RC+CE'!$E$3:$E$988=D73)*('RC+CE'!$C$3:$C$988=F73)*('RC+CE'!$F$3:$F$988) )</f>
        <v>-92.3</v>
      </c>
      <c r="I73" s="62">
        <f>SUMPRODUCT( ('RC+CE'!$A$3:$A$988=A73)*('RC+CE'!$B$3:$B$988=C73)*('RC+CE'!$E$3:$E$988=D73)*('RC+CE'!$C$3:$C$988=F73)*('RC+CE'!$H$3:$H$988) )</f>
        <v>-94.2</v>
      </c>
      <c r="J73" s="62">
        <f>$G$5</f>
        <v>3.2</v>
      </c>
      <c r="K73" s="62">
        <f t="shared" si="16"/>
        <v>-89.1</v>
      </c>
      <c r="L73" s="62">
        <f t="shared" si="16"/>
        <v>-91</v>
      </c>
      <c r="M73" s="63">
        <f t="shared" ref="M73:N73" si="18">ABS(K73-K71)</f>
        <v>0.43005932146738246</v>
      </c>
      <c r="N73" s="63">
        <f t="shared" si="18"/>
        <v>0.75518324263491365</v>
      </c>
      <c r="O73" s="32"/>
    </row>
    <row r="74" spans="1:15" x14ac:dyDescent="0.25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14"/>
        <v>MPAC UMa Top 3 Pos</v>
      </c>
      <c r="F74" s="64" t="s">
        <v>121</v>
      </c>
      <c r="G74" s="64" t="str">
        <f t="shared" si="15"/>
        <v>MPAC UMa Top 3 Pos A5860</v>
      </c>
      <c r="H74" s="65">
        <f>SUMPRODUCT( (MPAC!$A$3:$A$1067=A74)*(MPAC!$B$3:$B$1067=C74)*(MPAC!$E$3:$E$1067=D74)*(MPAC!$C$3:$C$1067=F74)*(MPAC!$F$3:$F$1067) )</f>
        <v>-88.598320873928515</v>
      </c>
      <c r="I74" s="65">
        <f>SUMPRODUCT( (MPAC!$A$3:$A$1067=A74)*(MPAC!$B$3:$B$1067=C74)*(MPAC!$E$3:$E$1067=D74)*(MPAC!$C$3:$C$1067=F74)*(MPAC!$G$3:$G$1067) )</f>
        <v>-90.827303805818431</v>
      </c>
      <c r="J74" s="65">
        <v>0</v>
      </c>
      <c r="K74" s="65">
        <f t="shared" si="16"/>
        <v>-88.598320873928515</v>
      </c>
      <c r="L74" s="65">
        <f t="shared" si="16"/>
        <v>-90.827303805818431</v>
      </c>
      <c r="M74" s="66"/>
      <c r="N74" s="66"/>
      <c r="O74" s="32"/>
    </row>
    <row r="75" spans="1:15" x14ac:dyDescent="0.25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14"/>
        <v>RC NIST STEP SF=2000 NS=120</v>
      </c>
      <c r="F75" s="64" t="s">
        <v>121</v>
      </c>
      <c r="G75" s="64" t="str">
        <f t="shared" si="15"/>
        <v>RC NIST STEP SF=2000 NS=120 A5860</v>
      </c>
      <c r="H75" s="65">
        <f>SUMPRODUCT( ('RC'!$A$3:$A$1000=A75)*('RC'!$B$3:$B$1000=C75)*('RC'!$E$3:$E$1000=D75)*('RC'!$C$3:$C$1000=F75)*('RC'!$F$3:$F$1000) )</f>
        <v>-103.2</v>
      </c>
      <c r="I75" s="65">
        <f>SUMPRODUCT( ('RC'!$A$3:$A$1000=A75)*('RC'!$B$3:$B$1000=C75)*('RC'!$E$3:$E$1000=D75)*('RC'!$C$3:$C$1000=F75)*('RC'!$H$3:$H$1000) )</f>
        <v>-103.5</v>
      </c>
      <c r="J75" s="65">
        <f>$D$5</f>
        <v>9.1999999999999993</v>
      </c>
      <c r="K75" s="65">
        <f t="shared" si="16"/>
        <v>-94</v>
      </c>
      <c r="L75" s="65">
        <f t="shared" si="16"/>
        <v>-94.3</v>
      </c>
      <c r="M75" s="66">
        <f t="shared" ref="M75:N75" si="19">ABS(K75-K74)</f>
        <v>5.4016791260714854</v>
      </c>
      <c r="N75" s="66">
        <f t="shared" si="19"/>
        <v>3.4726961941815659</v>
      </c>
      <c r="O75" s="32"/>
    </row>
    <row r="76" spans="1:15" x14ac:dyDescent="0.25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14"/>
        <v>RC+CE HCLD STEP SF=2000 NS=120</v>
      </c>
      <c r="F76" s="64" t="s">
        <v>121</v>
      </c>
      <c r="G76" s="64" t="str">
        <f t="shared" si="15"/>
        <v>RC+CE HCLD STEP SF=2000 NS=120 A5860</v>
      </c>
      <c r="H76" s="65">
        <f>SUMPRODUCT( ('RC+CE'!$A$3:$A$988=A76)*('RC+CE'!$B$3:$B$988=C76)*('RC+CE'!$E$3:$E$988=D76)*('RC+CE'!$C$3:$C$988=F76)*('RC+CE'!$F$3:$F$988) )</f>
        <v>-92.3</v>
      </c>
      <c r="I76" s="65">
        <f>SUMPRODUCT( ('RC+CE'!$A$3:$A$988=A76)*('RC+CE'!$B$3:$B$988=C76)*('RC+CE'!$E$3:$E$988=D76)*('RC+CE'!$C$3:$C$988=F76)*('RC+CE'!$H$3:$H$988) )</f>
        <v>-94.2</v>
      </c>
      <c r="J76" s="65">
        <f>$G$5</f>
        <v>3.2</v>
      </c>
      <c r="K76" s="65">
        <f t="shared" si="16"/>
        <v>-89.1</v>
      </c>
      <c r="L76" s="65">
        <f t="shared" si="16"/>
        <v>-91</v>
      </c>
      <c r="M76" s="66">
        <f t="shared" ref="M76:N76" si="20">ABS(K76-K74)</f>
        <v>0.50167912607147969</v>
      </c>
      <c r="N76" s="66">
        <f t="shared" si="20"/>
        <v>0.17269619418156879</v>
      </c>
      <c r="O76" s="32"/>
    </row>
    <row r="77" spans="1:15" x14ac:dyDescent="0.25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14"/>
        <v>MPAC UMa Top 3 Pos</v>
      </c>
      <c r="F77" s="67" t="s">
        <v>122</v>
      </c>
      <c r="G77" s="67" t="str">
        <f t="shared" si="15"/>
        <v>MPAC UMa Top 3 Pos S5</v>
      </c>
      <c r="H77" s="68">
        <f>SUMPRODUCT( (MPAC!$A$3:$A$1067=A77)*(MPAC!$B$3:$B$1067=C77)*(MPAC!$E$3:$E$1067=D77)*(MPAC!$C$3:$C$1067=F77)*(MPAC!$F$3:$F$1067) )</f>
        <v>-90.310890786562638</v>
      </c>
      <c r="I77" s="68">
        <f>SUMPRODUCT( (MPAC!$A$3:$A$1067=A77)*(MPAC!$B$3:$B$1067=C77)*(MPAC!$E$3:$E$1067=D77)*(MPAC!$C$3:$C$1067=F77)*(MPAC!$G$3:$G$1067) )</f>
        <v>-94.040660700186919</v>
      </c>
      <c r="J77" s="68">
        <v>0</v>
      </c>
      <c r="K77" s="68">
        <f t="shared" si="16"/>
        <v>-90.310890786562638</v>
      </c>
      <c r="L77" s="68">
        <f t="shared" si="16"/>
        <v>-94.040660700186919</v>
      </c>
      <c r="M77" s="69"/>
      <c r="N77" s="69"/>
      <c r="O77" s="32"/>
    </row>
    <row r="78" spans="1:15" x14ac:dyDescent="0.25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14"/>
        <v>RC NIST STEP SF=2000 NS=120</v>
      </c>
      <c r="F78" s="67" t="s">
        <v>122</v>
      </c>
      <c r="G78" s="67" t="str">
        <f t="shared" si="15"/>
        <v>RC NIST STEP SF=2000 NS=120 S5</v>
      </c>
      <c r="H78" s="68">
        <f>SUMPRODUCT( ('RC'!$A$3:$A$1000=A78)*('RC'!$B$3:$B$1000=C78)*('RC'!$E$3:$E$1000=D78)*('RC'!$C$3:$C$1000=F78)*('RC'!$F$3:$F$1000) )</f>
        <v>-104.7</v>
      </c>
      <c r="I78" s="68">
        <f>SUMPRODUCT( ('RC'!$A$3:$A$1000=A78)*('RC'!$B$3:$B$1000=C78)*('RC'!$E$3:$E$1000=D78)*('RC'!$C$3:$C$1000=F78)*('RC'!$H$3:$H$1000) )</f>
        <v>-105.1</v>
      </c>
      <c r="J78" s="68">
        <f>$D$5</f>
        <v>9.1999999999999993</v>
      </c>
      <c r="K78" s="68">
        <f t="shared" si="16"/>
        <v>-95.5</v>
      </c>
      <c r="L78" s="68">
        <f t="shared" si="16"/>
        <v>-95.899999999999991</v>
      </c>
      <c r="M78" s="69">
        <f t="shared" ref="M78:N78" si="21">ABS(K78-K77)</f>
        <v>5.1891092134373622</v>
      </c>
      <c r="N78" s="69">
        <f t="shared" si="21"/>
        <v>1.8593392998130724</v>
      </c>
      <c r="O78" s="32"/>
    </row>
    <row r="79" spans="1:15" x14ac:dyDescent="0.25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14"/>
        <v>RC+CE HCLD STEP SF=2000 NS=120</v>
      </c>
      <c r="F79" s="67" t="s">
        <v>122</v>
      </c>
      <c r="G79" s="67" t="str">
        <f t="shared" si="15"/>
        <v>RC+CE HCLD STEP SF=2000 NS=120 S5</v>
      </c>
      <c r="H79" s="68">
        <f>SUMPRODUCT( ('RC+CE'!$A$3:$A$988=A79)*('RC+CE'!$B$3:$B$988=C79)*('RC+CE'!$E$3:$E$988=D79)*('RC+CE'!$C$3:$C$988=F79)*('RC+CE'!$F$3:$F$988) )</f>
        <v>0</v>
      </c>
      <c r="I79" s="68">
        <f>SUMPRODUCT( ('RC+CE'!$A$3:$A$988=A79)*('RC+CE'!$B$3:$B$988=C79)*('RC+CE'!$E$3:$E$988=D79)*('RC+CE'!$C$3:$C$988=F79)*('RC+CE'!$H$3:$H$988) )</f>
        <v>-96.2</v>
      </c>
      <c r="J79" s="68">
        <f>$G$5</f>
        <v>3.2</v>
      </c>
      <c r="K79" s="68">
        <f t="shared" si="16"/>
        <v>3.2</v>
      </c>
      <c r="L79" s="68">
        <f t="shared" si="16"/>
        <v>-93</v>
      </c>
      <c r="M79" s="69"/>
      <c r="N79" s="69">
        <f t="shared" ref="N79" si="22">ABS(L79-L77)</f>
        <v>1.040660700186919</v>
      </c>
      <c r="O79" s="32"/>
    </row>
    <row r="80" spans="1:15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5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5">
      <c r="A82" s="61">
        <v>41</v>
      </c>
      <c r="B82" s="61" t="s">
        <v>34</v>
      </c>
      <c r="C82" s="61" t="s">
        <v>37</v>
      </c>
      <c r="D82" s="61" t="str">
        <f>$D$19</f>
        <v>Top 3 Pos</v>
      </c>
      <c r="E82" s="61" t="str">
        <f t="shared" ref="E82:E90" si="23">CONCATENATE(B82," ",C82," ",D82)</f>
        <v>MPAC UMi Top 3 Pos</v>
      </c>
      <c r="F82" s="61" t="s">
        <v>120</v>
      </c>
      <c r="G82" s="61" t="str">
        <f t="shared" ref="G82:G90" si="24">CONCATENATE(E82," ",F82)</f>
        <v>MPAC UMi Top 3 Pos A2860</v>
      </c>
      <c r="H82" s="62">
        <f>SUMPRODUCT( (MPAC!$A$3:$A$1067=A82)*(MPAC!$B$3:$B$1067=C82)*(MPAC!$E$3:$E$1067=D82)*(MPAC!$C$3:$C$1067=F82)*(MPAC!$F$3:$F$1067) )</f>
        <v>-95.585655185675307</v>
      </c>
      <c r="I82" s="62">
        <f>SUMPRODUCT( (MPAC!$A$3:$A$1067=A82)*(MPAC!$B$3:$B$1067=C82)*(MPAC!$E$3:$E$1067=D82)*(MPAC!$C$3:$C$1067=F82)*(MPAC!$G$3:$G$1067) )</f>
        <v>-97.731230601088299</v>
      </c>
      <c r="J82" s="62">
        <v>0</v>
      </c>
      <c r="K82" s="62">
        <f t="shared" ref="K82:L90" si="25">H82+$J82</f>
        <v>-95.585655185675307</v>
      </c>
      <c r="L82" s="62">
        <f t="shared" si="25"/>
        <v>-97.731230601088299</v>
      </c>
      <c r="M82" s="63"/>
      <c r="N82" s="63"/>
      <c r="O82" s="32"/>
    </row>
    <row r="83" spans="1:15" x14ac:dyDescent="0.25">
      <c r="A83" s="61">
        <v>41</v>
      </c>
      <c r="B83" s="61" t="s">
        <v>33</v>
      </c>
      <c r="C83" s="61" t="s">
        <v>23</v>
      </c>
      <c r="D83" s="61" t="s">
        <v>24</v>
      </c>
      <c r="E83" s="61" t="str">
        <f t="shared" si="23"/>
        <v>RC NIST STEP SF=2000 NS=120</v>
      </c>
      <c r="F83" s="61" t="s">
        <v>120</v>
      </c>
      <c r="G83" s="61" t="str">
        <f t="shared" si="24"/>
        <v>RC NIST STEP SF=2000 NS=120 A2860</v>
      </c>
      <c r="H83" s="62">
        <f>SUMPRODUCT( ('RC'!$A$3:$A$1000=A83)*('RC'!$B$3:$B$1000=C83)*('RC'!$E$3:$E$1000=D83)*('RC'!$C$3:$C$1000=F83)*('RC'!$F$3:$F$1000) )</f>
        <v>-103.4</v>
      </c>
      <c r="I83" s="62">
        <f>SUMPRODUCT( ('RC'!$A$3:$A$1000=A83)*('RC'!$B$3:$B$1000=C83)*('RC'!$E$3:$E$1000=D83)*('RC'!$C$3:$C$1000=F83)*('RC'!$H$3:$H$1000) )</f>
        <v>-103.7</v>
      </c>
      <c r="J83" s="62">
        <f>$D$5</f>
        <v>9.1999999999999993</v>
      </c>
      <c r="K83" s="62">
        <f t="shared" si="25"/>
        <v>-94.2</v>
      </c>
      <c r="L83" s="62">
        <f t="shared" si="25"/>
        <v>-94.5</v>
      </c>
      <c r="M83" s="63">
        <f t="shared" ref="M83:N83" si="26">ABS(K83-K82)</f>
        <v>1.3856551856753043</v>
      </c>
      <c r="N83" s="63">
        <f t="shared" si="26"/>
        <v>3.2312306010882992</v>
      </c>
      <c r="O83" s="32"/>
    </row>
    <row r="84" spans="1:15" x14ac:dyDescent="0.25">
      <c r="A84" s="61">
        <v>41</v>
      </c>
      <c r="B84" s="61" t="s">
        <v>36</v>
      </c>
      <c r="C84" s="61" t="s">
        <v>28</v>
      </c>
      <c r="D84" s="61" t="s">
        <v>24</v>
      </c>
      <c r="E84" s="61" t="str">
        <f t="shared" si="23"/>
        <v>RC+CE LCSD STEP SF=2000 NS=120</v>
      </c>
      <c r="F84" s="61" t="s">
        <v>120</v>
      </c>
      <c r="G84" s="61" t="str">
        <f t="shared" si="24"/>
        <v>RC+CE LCSD STEP SF=2000 NS=120 A2860</v>
      </c>
      <c r="H84" s="62">
        <f>SUMPRODUCT( ('RC+CE'!$A$3:$A$988=A84)*('RC+CE'!$B$3:$B$988=C84)*('RC+CE'!$E$3:$E$988=D84)*('RC+CE'!$C$3:$C$988=F84)*('RC+CE'!$F$3:$F$988) )</f>
        <v>-100.5</v>
      </c>
      <c r="I84" s="62">
        <f>SUMPRODUCT( ('RC+CE'!$A$3:$A$988=A84)*('RC+CE'!$B$3:$B$988=C84)*('RC+CE'!$E$3:$E$988=D84)*('RC+CE'!$C$3:$C$988=F84)*('RC+CE'!$H$3:$H$988) )</f>
        <v>-102</v>
      </c>
      <c r="J84" s="62">
        <f>$G$5</f>
        <v>3.2</v>
      </c>
      <c r="K84" s="62">
        <f t="shared" si="25"/>
        <v>-97.3</v>
      </c>
      <c r="L84" s="62">
        <f t="shared" si="25"/>
        <v>-98.8</v>
      </c>
      <c r="M84" s="63">
        <f t="shared" ref="M84:N84" si="27">ABS(K84-K82)</f>
        <v>1.71434481432469</v>
      </c>
      <c r="N84" s="63">
        <f t="shared" si="27"/>
        <v>1.068769398911698</v>
      </c>
      <c r="O84" s="32"/>
    </row>
    <row r="85" spans="1:15" x14ac:dyDescent="0.25">
      <c r="A85" s="64">
        <v>41</v>
      </c>
      <c r="B85" s="64" t="s">
        <v>34</v>
      </c>
      <c r="C85" s="64" t="s">
        <v>37</v>
      </c>
      <c r="D85" s="64" t="str">
        <f>$D$19</f>
        <v>Top 3 Pos</v>
      </c>
      <c r="E85" s="64" t="str">
        <f t="shared" si="23"/>
        <v>MPAC UMi Top 3 Pos</v>
      </c>
      <c r="F85" s="64" t="s">
        <v>121</v>
      </c>
      <c r="G85" s="64" t="str">
        <f t="shared" si="24"/>
        <v>MPAC UMi Top 3 Pos A5860</v>
      </c>
      <c r="H85" s="65">
        <f>SUMPRODUCT( (MPAC!$A$3:$A$1067=A85)*(MPAC!$B$3:$B$1067=C85)*(MPAC!$E$3:$E$1067=D85)*(MPAC!$C$3:$C$1067=F85)*(MPAC!$F$3:$F$1067) )</f>
        <v>-94.835744202609774</v>
      </c>
      <c r="I85" s="65">
        <f>SUMPRODUCT( (MPAC!$A$3:$A$1067=A85)*(MPAC!$B$3:$B$1067=C85)*(MPAC!$E$3:$E$1067=D85)*(MPAC!$C$3:$C$1067=F85)*(MPAC!$G$3:$G$1067) )</f>
        <v>-97.26779511671667</v>
      </c>
      <c r="J85" s="65">
        <v>0</v>
      </c>
      <c r="K85" s="65">
        <f t="shared" si="25"/>
        <v>-94.835744202609774</v>
      </c>
      <c r="L85" s="65">
        <f t="shared" si="25"/>
        <v>-97.26779511671667</v>
      </c>
      <c r="M85" s="66"/>
      <c r="N85" s="66"/>
      <c r="O85" s="32"/>
    </row>
    <row r="86" spans="1:15" x14ac:dyDescent="0.25">
      <c r="A86" s="64">
        <v>41</v>
      </c>
      <c r="B86" s="64" t="s">
        <v>33</v>
      </c>
      <c r="C86" s="64" t="s">
        <v>23</v>
      </c>
      <c r="D86" s="64" t="s">
        <v>24</v>
      </c>
      <c r="E86" s="64" t="str">
        <f t="shared" si="23"/>
        <v>RC NIST STEP SF=2000 NS=120</v>
      </c>
      <c r="F86" s="64" t="s">
        <v>121</v>
      </c>
      <c r="G86" s="64" t="str">
        <f t="shared" si="24"/>
        <v>RC NIST STEP SF=2000 NS=120 A5860</v>
      </c>
      <c r="H86" s="65">
        <f>SUMPRODUCT( ('RC'!$A$3:$A$1000=A86)*('RC'!$B$3:$B$1000=C86)*('RC'!$E$3:$E$1000=D86)*('RC'!$C$3:$C$1000=F86)*('RC'!$F$3:$F$1000) )</f>
        <v>-103.2</v>
      </c>
      <c r="I86" s="65">
        <f>SUMPRODUCT( ('RC'!$A$3:$A$1000=A86)*('RC'!$B$3:$B$1000=C86)*('RC'!$E$3:$E$1000=D86)*('RC'!$C$3:$C$1000=F86)*('RC'!$H$3:$H$1000) )</f>
        <v>-103.5</v>
      </c>
      <c r="J86" s="65">
        <f>$D$5</f>
        <v>9.1999999999999993</v>
      </c>
      <c r="K86" s="65">
        <f t="shared" si="25"/>
        <v>-94</v>
      </c>
      <c r="L86" s="65">
        <f t="shared" si="25"/>
        <v>-94.3</v>
      </c>
      <c r="M86" s="66">
        <f t="shared" ref="M86:N86" si="28">ABS(K86-K85)</f>
        <v>0.83574420260977433</v>
      </c>
      <c r="N86" s="66">
        <f t="shared" si="28"/>
        <v>2.9677951167166725</v>
      </c>
      <c r="O86" s="32"/>
    </row>
    <row r="87" spans="1:15" x14ac:dyDescent="0.25">
      <c r="A87" s="64">
        <v>41</v>
      </c>
      <c r="B87" s="64" t="s">
        <v>36</v>
      </c>
      <c r="C87" s="64" t="s">
        <v>28</v>
      </c>
      <c r="D87" s="64" t="s">
        <v>24</v>
      </c>
      <c r="E87" s="64" t="str">
        <f t="shared" si="23"/>
        <v>RC+CE LCSD STEP SF=2000 NS=120</v>
      </c>
      <c r="F87" s="64" t="s">
        <v>121</v>
      </c>
      <c r="G87" s="64" t="str">
        <f t="shared" si="24"/>
        <v>RC+CE LCSD STEP SF=2000 NS=120 A5860</v>
      </c>
      <c r="H87" s="65">
        <f>SUMPRODUCT( ('RC+CE'!$A$3:$A$988=A87)*('RC+CE'!$B$3:$B$988=C87)*('RC+CE'!$E$3:$E$988=D87)*('RC+CE'!$C$3:$C$988=F87)*('RC+CE'!$F$3:$F$988) )</f>
        <v>-99.9</v>
      </c>
      <c r="I87" s="65">
        <f>SUMPRODUCT( ('RC+CE'!$A$3:$A$988=A87)*('RC+CE'!$B$3:$B$988=C87)*('RC+CE'!$E$3:$E$988=D87)*('RC+CE'!$C$3:$C$988=F87)*('RC+CE'!$H$3:$H$988) )</f>
        <v>-101.4</v>
      </c>
      <c r="J87" s="65">
        <f>$G$5</f>
        <v>3.2</v>
      </c>
      <c r="K87" s="65">
        <f t="shared" si="25"/>
        <v>-96.7</v>
      </c>
      <c r="L87" s="65">
        <f t="shared" si="25"/>
        <v>-98.2</v>
      </c>
      <c r="M87" s="66">
        <f t="shared" ref="M87:N87" si="29">ABS(K87-K85)</f>
        <v>1.8642557973902285</v>
      </c>
      <c r="N87" s="66">
        <f t="shared" si="29"/>
        <v>0.93220488328333317</v>
      </c>
      <c r="O87" s="32"/>
    </row>
    <row r="88" spans="1:15" x14ac:dyDescent="0.25">
      <c r="A88" s="67">
        <v>41</v>
      </c>
      <c r="B88" s="67" t="s">
        <v>34</v>
      </c>
      <c r="C88" s="67" t="s">
        <v>37</v>
      </c>
      <c r="D88" s="67" t="str">
        <f>$D$19</f>
        <v>Top 3 Pos</v>
      </c>
      <c r="E88" s="67" t="str">
        <f t="shared" si="23"/>
        <v>MPAC UMi Top 3 Pos</v>
      </c>
      <c r="F88" s="67" t="s">
        <v>122</v>
      </c>
      <c r="G88" s="67" t="str">
        <f t="shared" si="24"/>
        <v>MPAC UMi Top 3 Pos S5</v>
      </c>
      <c r="H88" s="68">
        <f>SUMPRODUCT( (MPAC!$A$3:$A$1067=A88)*(MPAC!$B$3:$B$1067=C88)*(MPAC!$E$3:$E$1067=D88)*(MPAC!$C$3:$C$1067=F88)*(MPAC!$F$3:$F$1067) )</f>
        <v>-97.022169194054314</v>
      </c>
      <c r="I88" s="68">
        <f>SUMPRODUCT( (MPAC!$A$3:$A$1067=A88)*(MPAC!$B$3:$B$1067=C88)*(MPAC!$E$3:$E$1067=D88)*(MPAC!$C$3:$C$1067=F88)*(MPAC!$G$3:$G$1067) )</f>
        <v>-99.353915383333259</v>
      </c>
      <c r="J88" s="68">
        <v>0</v>
      </c>
      <c r="K88" s="68">
        <f t="shared" si="25"/>
        <v>-97.022169194054314</v>
      </c>
      <c r="L88" s="68">
        <f t="shared" si="25"/>
        <v>-99.353915383333259</v>
      </c>
      <c r="M88" s="69"/>
      <c r="N88" s="69"/>
      <c r="O88" s="32"/>
    </row>
    <row r="89" spans="1:15" x14ac:dyDescent="0.25">
      <c r="A89" s="67">
        <v>41</v>
      </c>
      <c r="B89" s="67" t="s">
        <v>33</v>
      </c>
      <c r="C89" s="67" t="s">
        <v>23</v>
      </c>
      <c r="D89" s="67" t="s">
        <v>24</v>
      </c>
      <c r="E89" s="67" t="str">
        <f t="shared" si="23"/>
        <v>RC NIST STEP SF=2000 NS=120</v>
      </c>
      <c r="F89" s="67" t="s">
        <v>122</v>
      </c>
      <c r="G89" s="67" t="str">
        <f t="shared" si="24"/>
        <v>RC NIST STEP SF=2000 NS=120 S5</v>
      </c>
      <c r="H89" s="68">
        <f>SUMPRODUCT( ('RC'!$A$3:$A$1000=A89)*('RC'!$B$3:$B$1000=C89)*('RC'!$E$3:$E$1000=D89)*('RC'!$C$3:$C$1000=F89)*('RC'!$F$3:$F$1000) )</f>
        <v>-104.7</v>
      </c>
      <c r="I89" s="68">
        <f>SUMPRODUCT( ('RC'!$A$3:$A$1000=A89)*('RC'!$B$3:$B$1000=C89)*('RC'!$E$3:$E$1000=D89)*('RC'!$C$3:$C$1000=F89)*('RC'!$H$3:$H$1000) )</f>
        <v>-105.1</v>
      </c>
      <c r="J89" s="68">
        <f>$D$5</f>
        <v>9.1999999999999993</v>
      </c>
      <c r="K89" s="68">
        <f t="shared" si="25"/>
        <v>-95.5</v>
      </c>
      <c r="L89" s="68">
        <f t="shared" si="25"/>
        <v>-95.899999999999991</v>
      </c>
      <c r="M89" s="69">
        <f t="shared" ref="M89:N89" si="30">ABS(K89-K88)</f>
        <v>1.5221691940543138</v>
      </c>
      <c r="N89" s="69">
        <f t="shared" si="30"/>
        <v>3.4539153833332676</v>
      </c>
      <c r="O89" s="32"/>
    </row>
    <row r="90" spans="1:15" x14ac:dyDescent="0.25">
      <c r="A90" s="67">
        <v>41</v>
      </c>
      <c r="B90" s="67" t="s">
        <v>36</v>
      </c>
      <c r="C90" s="67" t="s">
        <v>28</v>
      </c>
      <c r="D90" s="67" t="s">
        <v>24</v>
      </c>
      <c r="E90" s="67" t="str">
        <f t="shared" si="23"/>
        <v>RC+CE LCSD STEP SF=2000 NS=120</v>
      </c>
      <c r="F90" s="67" t="s">
        <v>122</v>
      </c>
      <c r="G90" s="67" t="str">
        <f t="shared" si="24"/>
        <v>RC+CE LCSD STEP SF=2000 NS=120 S5</v>
      </c>
      <c r="H90" s="68">
        <f>SUMPRODUCT( ('RC+CE'!$A$3:$A$988=A90)*('RC+CE'!$B$3:$B$988=C90)*('RC+CE'!$E$3:$E$988=D90)*('RC+CE'!$C$3:$C$988=F90)*('RC+CE'!$F$3:$F$988) )</f>
        <v>-101.2</v>
      </c>
      <c r="I90" s="68">
        <f>SUMPRODUCT( ('RC+CE'!$A$3:$A$988=A90)*('RC+CE'!$B$3:$B$988=C90)*('RC+CE'!$E$3:$E$988=D90)*('RC+CE'!$C$3:$C$988=F90)*('RC+CE'!$H$3:$H$988) )</f>
        <v>-103</v>
      </c>
      <c r="J90" s="68">
        <f>$G$5</f>
        <v>3.2</v>
      </c>
      <c r="K90" s="68">
        <f t="shared" si="25"/>
        <v>-98</v>
      </c>
      <c r="L90" s="68">
        <f t="shared" si="25"/>
        <v>-99.8</v>
      </c>
      <c r="M90" s="69">
        <f t="shared" ref="M90:N90" si="31">ABS(K90-K88)</f>
        <v>0.97783080594568617</v>
      </c>
      <c r="N90" s="69">
        <f t="shared" si="31"/>
        <v>0.44608461666673804</v>
      </c>
      <c r="O90" s="32"/>
    </row>
    <row r="91" spans="1:15" x14ac:dyDescent="0.2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M1:N1"/>
    <mergeCell ref="O1:P1"/>
    <mergeCell ref="A8:F8"/>
    <mergeCell ref="A1:B5"/>
    <mergeCell ref="D1:F1"/>
    <mergeCell ref="G1:I1"/>
    <mergeCell ref="J1:L1"/>
    <mergeCell ref="A6:B6"/>
    <mergeCell ref="D6:F6"/>
    <mergeCell ref="G6:I6"/>
    <mergeCell ref="J6:L6"/>
    <mergeCell ref="A9:D9"/>
    <mergeCell ref="E9:F9"/>
    <mergeCell ref="A10:D10"/>
    <mergeCell ref="E10:F10"/>
    <mergeCell ref="A11:D11"/>
    <mergeCell ref="E11:F11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topLeftCell="D1" workbookViewId="0">
      <selection activeCell="G122" sqref="G122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3" bestFit="1" customWidth="1"/>
    <col min="15" max="15" width="11.85546875" style="14" customWidth="1"/>
    <col min="16" max="16" width="11.85546875" style="32" customWidth="1"/>
    <col min="17" max="16384" width="8.85546875" style="32"/>
  </cols>
  <sheetData>
    <row r="1" spans="1:22" x14ac:dyDescent="0.25">
      <c r="A1" s="256" t="s">
        <v>86</v>
      </c>
      <c r="B1" s="257"/>
      <c r="C1" s="10"/>
      <c r="D1" s="250" t="s">
        <v>154</v>
      </c>
      <c r="E1" s="252"/>
      <c r="F1" s="251"/>
      <c r="G1" s="250" t="s">
        <v>155</v>
      </c>
      <c r="H1" s="252"/>
      <c r="I1" s="251"/>
      <c r="J1" s="250" t="s">
        <v>55</v>
      </c>
      <c r="K1" s="252"/>
      <c r="L1" s="251"/>
      <c r="M1" s="250" t="s">
        <v>56</v>
      </c>
      <c r="N1" s="252"/>
      <c r="O1" s="251"/>
      <c r="P1" s="250" t="s">
        <v>57</v>
      </c>
      <c r="Q1" s="252"/>
      <c r="R1" s="251"/>
      <c r="S1" s="250" t="s">
        <v>58</v>
      </c>
      <c r="T1" s="251"/>
      <c r="U1" s="250" t="s">
        <v>92</v>
      </c>
      <c r="V1" s="251"/>
    </row>
    <row r="2" spans="1:22" ht="45" x14ac:dyDescent="0.25">
      <c r="A2" s="258"/>
      <c r="B2" s="259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58" t="s">
        <v>118</v>
      </c>
      <c r="N2" s="10" t="s">
        <v>46</v>
      </c>
      <c r="O2" s="10" t="s">
        <v>45</v>
      </c>
      <c r="P2" s="58" t="s">
        <v>118</v>
      </c>
      <c r="Q2" s="10" t="s">
        <v>46</v>
      </c>
      <c r="R2" s="10" t="s">
        <v>45</v>
      </c>
      <c r="S2" s="10" t="s">
        <v>46</v>
      </c>
      <c r="T2" s="10" t="s">
        <v>45</v>
      </c>
      <c r="U2" s="10" t="s">
        <v>46</v>
      </c>
      <c r="V2" s="10" t="s">
        <v>45</v>
      </c>
    </row>
    <row r="3" spans="1:22" x14ac:dyDescent="0.25">
      <c r="A3" s="258"/>
      <c r="B3" s="259"/>
      <c r="C3" s="42">
        <v>13</v>
      </c>
      <c r="D3" s="29">
        <v>4.9000000000000004</v>
      </c>
      <c r="E3" s="30">
        <f>MAX(N45,N52,N58,N24,N31,N37)</f>
        <v>3.2259999999999991</v>
      </c>
      <c r="F3" s="45">
        <f>MAX(M45,M52,M58,M24,M31,M37)</f>
        <v>5.1029999999999944</v>
      </c>
      <c r="G3" s="29">
        <v>-0.7</v>
      </c>
      <c r="H3" s="30">
        <f>MAX(N25,N32,N46,N53)</f>
        <v>0.87555439357980447</v>
      </c>
      <c r="I3" s="45">
        <f>MAX(M25,M32,M46,M53)</f>
        <v>0.74826648848151933</v>
      </c>
      <c r="J3" s="29">
        <v>3.2</v>
      </c>
      <c r="K3" s="31">
        <f>MAX(N41,N48,N55)</f>
        <v>1.2131872350492188</v>
      </c>
      <c r="L3" s="44">
        <f>MAX(M41,M48,M55)</f>
        <v>2.9127343204332021</v>
      </c>
      <c r="M3" s="29">
        <v>1.2</v>
      </c>
      <c r="N3" s="30">
        <f>MAX(N21,N28,N35,N42,N49,N56)</f>
        <v>0.88718723504922536</v>
      </c>
      <c r="O3" s="2">
        <f>MAX(M21,M28,M35,M42,M49,M56)</f>
        <v>0.93615438918713778</v>
      </c>
      <c r="P3" s="29">
        <v>0.8</v>
      </c>
      <c r="Q3" s="30">
        <f>MAX(N22,N29,N43,N50)</f>
        <v>0.93173609032614024</v>
      </c>
      <c r="R3" s="2">
        <f>MAX(M22,M29,M43,M50)</f>
        <v>0.97798252238395378</v>
      </c>
      <c r="S3" s="31">
        <f t="shared" ref="S3:T5" si="0">MAX(K3,N3,Q3)</f>
        <v>1.2131872350492188</v>
      </c>
      <c r="T3" s="31">
        <f t="shared" si="0"/>
        <v>2.9127343204332021</v>
      </c>
      <c r="U3" s="31">
        <f t="shared" ref="U3:V5" si="1">MAX(N3,Q3)</f>
        <v>0.93173609032614024</v>
      </c>
      <c r="V3" s="31">
        <f t="shared" si="1"/>
        <v>0.97798252238395378</v>
      </c>
    </row>
    <row r="4" spans="1:22" x14ac:dyDescent="0.25">
      <c r="A4" s="258"/>
      <c r="B4" s="259"/>
      <c r="C4" s="42">
        <v>7</v>
      </c>
      <c r="D4" s="29">
        <v>5</v>
      </c>
      <c r="E4" s="30">
        <f>MAX(N87,N94,N100,N66,N73,N79)</f>
        <v>3.4390000000000072</v>
      </c>
      <c r="F4" s="45">
        <f>MAX(M87,M94,M100,M66,M73,M79)</f>
        <v>4.9399999999999977</v>
      </c>
      <c r="G4" s="29">
        <v>-2.9</v>
      </c>
      <c r="H4" s="30">
        <f>MAX(N88,N95,N67,N74)</f>
        <v>0.82673646363419095</v>
      </c>
      <c r="I4" s="45">
        <f>MAX(M88,M95,M67,M74)</f>
        <v>1.2712276266454268</v>
      </c>
      <c r="J4" s="29">
        <v>5.6</v>
      </c>
      <c r="K4" s="31">
        <f>MAX(N83,N90,N97)</f>
        <v>0.60983562214786957</v>
      </c>
      <c r="L4" s="44">
        <f>MAX(M83,M90,M97)</f>
        <v>2.1819696881877633</v>
      </c>
      <c r="M4" s="29">
        <v>3.6</v>
      </c>
      <c r="N4" s="30">
        <f>MAX(N63,N70,N77,N84,N91,N98)</f>
        <v>0.64883562214787105</v>
      </c>
      <c r="O4" s="2">
        <f>MAX(M63,M70,M77,M84,M91,M98)</f>
        <v>1.135969688187771</v>
      </c>
      <c r="P4" s="29">
        <v>0.2</v>
      </c>
      <c r="Q4" s="30">
        <f>MAX(N64,N71,N85,N92)</f>
        <v>0.69399636182146196</v>
      </c>
      <c r="R4" s="2">
        <f>MAX(M64,M71,M85,M92)</f>
        <v>0.64719786583432892</v>
      </c>
      <c r="S4" s="31">
        <f t="shared" si="0"/>
        <v>0.69399636182146196</v>
      </c>
      <c r="T4" s="31">
        <f t="shared" si="0"/>
        <v>2.1819696881877633</v>
      </c>
      <c r="U4" s="31">
        <f t="shared" si="1"/>
        <v>0.69399636182146196</v>
      </c>
      <c r="V4" s="31">
        <f t="shared" si="1"/>
        <v>1.135969688187771</v>
      </c>
    </row>
    <row r="5" spans="1:22" x14ac:dyDescent="0.25">
      <c r="A5" s="260"/>
      <c r="B5" s="261"/>
      <c r="C5" s="42">
        <v>41</v>
      </c>
      <c r="D5" s="29">
        <v>7.1</v>
      </c>
      <c r="E5" s="30">
        <f>MAX(N124,N129,N134,N107,N112,N117)</f>
        <v>5.4000000000000057</v>
      </c>
      <c r="F5" s="45">
        <f>MAX(M124,M129,M134,M107,M112,M117)</f>
        <v>7.0000000000000142</v>
      </c>
      <c r="G5" s="29"/>
      <c r="H5" s="30"/>
      <c r="I5" s="45"/>
      <c r="J5" s="29">
        <v>6</v>
      </c>
      <c r="K5" s="31">
        <f>MAX(N121,N126,N131)</f>
        <v>0.2539153833332648</v>
      </c>
      <c r="L5" s="44">
        <f>MAX(M121,M126,M131)</f>
        <v>2.3642557973902285</v>
      </c>
      <c r="M5" s="29">
        <v>3.2</v>
      </c>
      <c r="N5" s="30">
        <f>MAX(N105,N110,N115,N122,N127,N132)</f>
        <v>1.068769398911698</v>
      </c>
      <c r="O5" s="2">
        <f>MAX(M105,M110,M115,M122,M127,M132)</f>
        <v>1.8642557973902285</v>
      </c>
      <c r="P5" s="29"/>
      <c r="Q5" s="30"/>
      <c r="R5" s="2"/>
      <c r="S5" s="31">
        <f t="shared" si="0"/>
        <v>1.068769398911698</v>
      </c>
      <c r="T5" s="31">
        <f t="shared" si="0"/>
        <v>2.3642557973902285</v>
      </c>
      <c r="U5" s="31">
        <f t="shared" si="1"/>
        <v>1.068769398911698</v>
      </c>
      <c r="V5" s="31">
        <f t="shared" si="1"/>
        <v>1.8642557973902285</v>
      </c>
    </row>
    <row r="6" spans="1:22" ht="57" customHeight="1" x14ac:dyDescent="0.25">
      <c r="A6" s="262" t="s">
        <v>119</v>
      </c>
      <c r="B6" s="262"/>
      <c r="C6" s="60"/>
      <c r="D6" s="263"/>
      <c r="E6" s="263"/>
      <c r="F6" s="263"/>
      <c r="G6" s="148"/>
      <c r="H6" s="148"/>
      <c r="I6" s="148"/>
      <c r="J6" s="263" t="s">
        <v>123</v>
      </c>
      <c r="K6" s="263"/>
      <c r="L6" s="263"/>
      <c r="M6" s="263"/>
      <c r="N6" s="263"/>
      <c r="O6" s="263"/>
      <c r="P6" s="14"/>
      <c r="Q6" s="14"/>
    </row>
    <row r="7" spans="1:22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22" x14ac:dyDescent="0.25">
      <c r="A8" s="254" t="str">
        <f>CONCATENATE(A1, " harmonization parameters")</f>
        <v>Opt.G harmonization parameters</v>
      </c>
      <c r="B8" s="254"/>
      <c r="C8" s="254"/>
      <c r="D8" s="254"/>
      <c r="E8" s="254"/>
      <c r="F8" s="254"/>
      <c r="G8" s="14"/>
      <c r="H8" s="15"/>
      <c r="I8" s="15"/>
      <c r="J8" s="15"/>
      <c r="K8" s="14"/>
      <c r="L8" s="14"/>
      <c r="M8" s="14"/>
      <c r="N8" s="14"/>
      <c r="O8" s="32"/>
    </row>
    <row r="9" spans="1:22" x14ac:dyDescent="0.25">
      <c r="A9" s="254" t="s">
        <v>60</v>
      </c>
      <c r="B9" s="254"/>
      <c r="C9" s="254"/>
      <c r="D9" s="254"/>
      <c r="E9" s="254" t="s">
        <v>61</v>
      </c>
      <c r="F9" s="254"/>
      <c r="G9" s="14"/>
      <c r="H9" s="15"/>
      <c r="I9" s="15"/>
      <c r="J9" s="15"/>
      <c r="K9" s="14"/>
      <c r="L9" s="14"/>
      <c r="M9" s="14"/>
      <c r="N9" s="14"/>
      <c r="O9" s="32"/>
    </row>
    <row r="10" spans="1:22" x14ac:dyDescent="0.25">
      <c r="A10" s="248" t="s">
        <v>62</v>
      </c>
      <c r="B10" s="248"/>
      <c r="C10" s="248"/>
      <c r="D10" s="248"/>
      <c r="E10" s="248" t="s">
        <v>63</v>
      </c>
      <c r="F10" s="248"/>
      <c r="G10" s="14"/>
      <c r="H10" s="15"/>
      <c r="I10" s="15"/>
      <c r="J10" s="15"/>
      <c r="K10" s="14"/>
      <c r="L10" s="14"/>
      <c r="M10" s="14"/>
      <c r="N10" s="14"/>
      <c r="O10" s="32"/>
    </row>
    <row r="11" spans="1:22" x14ac:dyDescent="0.25">
      <c r="A11" s="248" t="s">
        <v>64</v>
      </c>
      <c r="B11" s="248"/>
      <c r="C11" s="248"/>
      <c r="D11" s="248"/>
      <c r="E11" s="248" t="s">
        <v>80</v>
      </c>
      <c r="F11" s="248"/>
      <c r="G11" s="14"/>
      <c r="H11" s="15"/>
      <c r="I11" s="15"/>
      <c r="J11" s="15"/>
      <c r="K11" s="14"/>
      <c r="L11" s="14"/>
      <c r="M11" s="14"/>
      <c r="N11" s="14"/>
      <c r="O11" s="32"/>
    </row>
    <row r="12" spans="1:22" x14ac:dyDescent="0.25">
      <c r="A12" s="248" t="s">
        <v>65</v>
      </c>
      <c r="B12" s="248"/>
      <c r="C12" s="248"/>
      <c r="D12" s="248"/>
      <c r="E12" s="248" t="s">
        <v>66</v>
      </c>
      <c r="F12" s="248"/>
      <c r="G12" s="14"/>
      <c r="H12" s="15"/>
      <c r="I12" s="15"/>
      <c r="J12" s="15"/>
      <c r="K12" s="14"/>
      <c r="L12" s="14"/>
      <c r="M12" s="14"/>
      <c r="N12" s="14"/>
      <c r="O12" s="32"/>
    </row>
    <row r="13" spans="1:22" x14ac:dyDescent="0.25">
      <c r="A13" s="248" t="s">
        <v>67</v>
      </c>
      <c r="B13" s="248"/>
      <c r="C13" s="248"/>
      <c r="D13" s="248"/>
      <c r="E13" s="255" t="s">
        <v>68</v>
      </c>
      <c r="F13" s="255"/>
      <c r="G13" s="14"/>
      <c r="H13" s="15"/>
      <c r="I13" s="15"/>
      <c r="J13" s="15"/>
      <c r="K13" s="14"/>
      <c r="L13" s="14"/>
      <c r="M13" s="14"/>
      <c r="N13" s="14"/>
      <c r="O13" s="32"/>
    </row>
    <row r="14" spans="1:22" x14ac:dyDescent="0.25">
      <c r="A14" s="248" t="s">
        <v>69</v>
      </c>
      <c r="B14" s="248"/>
      <c r="C14" s="248"/>
      <c r="D14" s="248"/>
      <c r="E14" s="248" t="s">
        <v>93</v>
      </c>
      <c r="F14" s="248"/>
      <c r="G14" s="14"/>
      <c r="H14" s="15"/>
      <c r="I14" s="15"/>
      <c r="J14" s="15"/>
      <c r="K14" s="14"/>
      <c r="L14" s="14"/>
      <c r="M14" s="14"/>
      <c r="N14" s="14"/>
      <c r="O14" s="32"/>
    </row>
    <row r="15" spans="1:22" x14ac:dyDescent="0.25">
      <c r="A15" s="248" t="s">
        <v>70</v>
      </c>
      <c r="B15" s="248"/>
      <c r="C15" s="248"/>
      <c r="D15" s="248"/>
      <c r="E15" s="248" t="s">
        <v>71</v>
      </c>
      <c r="F15" s="248"/>
      <c r="G15" s="14"/>
      <c r="H15" s="15"/>
      <c r="I15" s="15"/>
      <c r="J15" s="15"/>
      <c r="K15" s="14"/>
      <c r="L15" s="14"/>
      <c r="M15" s="14"/>
      <c r="N15" s="14"/>
      <c r="O15" s="32"/>
    </row>
    <row r="16" spans="1:22" x14ac:dyDescent="0.25">
      <c r="A16" s="248" t="s">
        <v>77</v>
      </c>
      <c r="B16" s="248"/>
      <c r="C16" s="248"/>
      <c r="D16" s="248"/>
      <c r="E16" s="248" t="s">
        <v>78</v>
      </c>
      <c r="F16" s="248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5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5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5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35" si="2">CONCATENATE(B19," ",C19," ",D19)</f>
        <v>MPAC UMa Top 3 Pos</v>
      </c>
      <c r="F19" s="18" t="s">
        <v>8</v>
      </c>
      <c r="G19" s="18" t="str">
        <f t="shared" ref="G19:G35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5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$J$3</f>
        <v>3.2</v>
      </c>
      <c r="K20" s="19">
        <f t="shared" ref="K20" si="4">H20+$J20</f>
        <v>-95.619</v>
      </c>
      <c r="L20" s="19">
        <f t="shared" ref="L20" si="5">I20+$J20</f>
        <v>-95.890999999999991</v>
      </c>
      <c r="M20" s="35">
        <f>ABS(K20-K19)</f>
        <v>8.9391543891871379</v>
      </c>
      <c r="N20" s="35">
        <f>ABS(L20-L19)</f>
        <v>6.8585809921137724</v>
      </c>
      <c r="O20" s="32"/>
    </row>
    <row r="21" spans="1:15" x14ac:dyDescent="0.25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$M$3</f>
        <v>1.2</v>
      </c>
      <c r="K21" s="19">
        <f t="shared" ref="K21:L34" si="6">H21+$J21</f>
        <v>-87.616</v>
      </c>
      <c r="L21" s="19">
        <f t="shared" si="6"/>
        <v>-89.853999999999999</v>
      </c>
      <c r="M21" s="35">
        <f>ABS(K21-K19)</f>
        <v>0.93615438918713778</v>
      </c>
      <c r="N21" s="35">
        <f>ABS(L21-L19)</f>
        <v>0.82158099211378044</v>
      </c>
      <c r="O21" s="32"/>
    </row>
    <row r="22" spans="1:15" x14ac:dyDescent="0.25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$P$3</f>
        <v>0.8</v>
      </c>
      <c r="K22" s="19">
        <f t="shared" si="6"/>
        <v>-87.657828133196816</v>
      </c>
      <c r="L22" s="19">
        <f t="shared" si="6"/>
        <v>-89.834175102154717</v>
      </c>
      <c r="M22" s="35">
        <f>ABS(K22-K19)</f>
        <v>0.97798252238395378</v>
      </c>
      <c r="N22" s="35">
        <f>ABS(L22-L19)</f>
        <v>0.80175609426849803</v>
      </c>
      <c r="O22" s="32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ref="E23:E25" si="7">CONCATENATE(B23," ",C23," ",D23)</f>
        <v>RC+CE HCLD STEP SF=2000 NS=120</v>
      </c>
      <c r="F23" s="18" t="s">
        <v>8</v>
      </c>
      <c r="G23" s="18" t="str">
        <f t="shared" ref="G23:G25" si="8">CONCATENATE(E23," ",F23)</f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v>0</v>
      </c>
      <c r="K23" s="19">
        <f t="shared" ref="K23:K24" si="9">H23+$J23</f>
        <v>-88.816000000000003</v>
      </c>
      <c r="L23" s="19">
        <f t="shared" ref="L23:L24" si="10">I23+$J23</f>
        <v>-91.054000000000002</v>
      </c>
      <c r="M23" s="35"/>
      <c r="N23" s="35"/>
      <c r="O23" s="32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7"/>
        <v>RC NIST STEP SF=2000 NS=120</v>
      </c>
      <c r="F24" s="18" t="s">
        <v>8</v>
      </c>
      <c r="G24" s="18" t="str">
        <f t="shared" si="8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4.9000000000000004</v>
      </c>
      <c r="K24" s="19">
        <f t="shared" si="9"/>
        <v>-93.918999999999997</v>
      </c>
      <c r="L24" s="19">
        <f t="shared" si="10"/>
        <v>-94.190999999999988</v>
      </c>
      <c r="M24" s="35">
        <f>ABS(K24-K23)</f>
        <v>5.1029999999999944</v>
      </c>
      <c r="N24" s="35">
        <f>ABS(L24-L23)</f>
        <v>3.1369999999999862</v>
      </c>
      <c r="O24" s="32"/>
    </row>
    <row r="25" spans="1:15" x14ac:dyDescent="0.25">
      <c r="A25" s="18">
        <v>13</v>
      </c>
      <c r="B25" s="18" t="s">
        <v>35</v>
      </c>
      <c r="C25" s="18" t="s">
        <v>38</v>
      </c>
      <c r="D25" s="18" t="str">
        <f>$D$19</f>
        <v>Top 3 Pos</v>
      </c>
      <c r="E25" s="18" t="str">
        <f t="shared" si="7"/>
        <v>RTS UMa Top 3 Pos</v>
      </c>
      <c r="F25" s="18" t="s">
        <v>8</v>
      </c>
      <c r="G25" s="18" t="str">
        <f t="shared" si="8"/>
        <v>RTS UMa Top 3 Pos XT1080</v>
      </c>
      <c r="H25" s="19">
        <f>SUMPRODUCT( (RTS!$A$3:$A$1043=A25)*(RTS!$B$3:$B$1043=C25)*(RTS!$E$3:$E$1043=D25)*(RTS!$C$3:$C$1043=F25)*(RTS!$F$3:$F$1043) )</f>
        <v>-88.457828133196813</v>
      </c>
      <c r="I25" s="19">
        <f>SUMPRODUCT( (RTS!$A$3:$A$1043=A25)*(RTS!$B$3:$B$1043=C25)*(RTS!$E$3:$E$1043=D25)*(RTS!$C$3:$C$1043=F25)*(RTS!$G$3:$G$1043) )</f>
        <v>-90.634175102154714</v>
      </c>
      <c r="J25" s="19">
        <f>$G$3</f>
        <v>-0.7</v>
      </c>
      <c r="K25" s="19">
        <f t="shared" ref="K25" si="11">H25+$J25</f>
        <v>-89.157828133196816</v>
      </c>
      <c r="L25" s="19">
        <f t="shared" ref="L25" si="12">I25+$J25</f>
        <v>-91.334175102154717</v>
      </c>
      <c r="M25" s="35">
        <f>ABS(K25-K23)</f>
        <v>0.34182813319681316</v>
      </c>
      <c r="N25" s="35">
        <f>ABS(L25-L23)</f>
        <v>0.28017510215471475</v>
      </c>
      <c r="O25" s="32"/>
    </row>
    <row r="26" spans="1:15" x14ac:dyDescent="0.25">
      <c r="A26" s="6">
        <v>13</v>
      </c>
      <c r="B26" s="6" t="s">
        <v>34</v>
      </c>
      <c r="C26" s="6" t="s">
        <v>38</v>
      </c>
      <c r="D26" s="6" t="str">
        <f>$D$19</f>
        <v>Top 3 Pos</v>
      </c>
      <c r="E26" s="6" t="str">
        <f t="shared" si="2"/>
        <v>MPAC UMa Top 3 Pos</v>
      </c>
      <c r="F26" s="6" t="s">
        <v>20</v>
      </c>
      <c r="G26" s="6" t="str">
        <f t="shared" si="3"/>
        <v>MPAC UMa Top 3 Pos XT1096</v>
      </c>
      <c r="H26" s="7">
        <f>SUMPRODUCT( (MPAC!$A$3:$A$1067=A26)*(MPAC!$B$3:$B$1067=C26)*(MPAC!$E$3:$E$1067=D26)*(MPAC!$C$3:$C$1067=F26)*(MPAC!$F$3:$F$1067) )</f>
        <v>-90.1300625698657</v>
      </c>
      <c r="I26" s="7">
        <f>SUMPRODUCT( (MPAC!$A$3:$A$1067=A26)*(MPAC!$B$3:$B$1067=C26)*(MPAC!$E$3:$E$1067=D26)*(MPAC!$C$3:$C$1067=F26)*(MPAC!$G$3:$G$1067) )</f>
        <v>-92.260390836070314</v>
      </c>
      <c r="J26" s="7">
        <v>0</v>
      </c>
      <c r="K26" s="7">
        <f t="shared" si="6"/>
        <v>-90.1300625698657</v>
      </c>
      <c r="L26" s="7">
        <f t="shared" si="6"/>
        <v>-92.260390836070314</v>
      </c>
      <c r="M26" s="36"/>
      <c r="N26" s="36"/>
      <c r="O26" s="32"/>
    </row>
    <row r="27" spans="1:15" x14ac:dyDescent="0.25">
      <c r="A27" s="6">
        <v>13</v>
      </c>
      <c r="B27" s="6" t="s">
        <v>33</v>
      </c>
      <c r="C27" s="6" t="s">
        <v>23</v>
      </c>
      <c r="D27" s="6" t="s">
        <v>24</v>
      </c>
      <c r="E27" s="6" t="str">
        <f t="shared" si="2"/>
        <v>RC NIST STEP SF=2000 NS=120</v>
      </c>
      <c r="F27" s="6" t="s">
        <v>20</v>
      </c>
      <c r="G27" s="6" t="str">
        <f t="shared" si="3"/>
        <v>RC NIST STEP SF=2000 NS=120 XT1096</v>
      </c>
      <c r="H27" s="7">
        <f>SUMPRODUCT( ('RC'!$A$3:$A$1000=A27)*('RC'!$B$3:$B$1000=C27)*('RC'!$E$3:$E$1000=D27)*('RC'!$C$3:$C$1000=F27)*('RC'!$F$3:$F$1000) )</f>
        <v>-99.006</v>
      </c>
      <c r="I27" s="7">
        <f>SUMPRODUCT( ('RC'!$A$3:$A$1000=A27)*('RC'!$B$3:$B$1000=C27)*('RC'!$E$3:$E$1000=D27)*('RC'!$C$3:$C$1000=F27)*('RC'!$H$3:$H$1000) )</f>
        <v>-99.296000000000006</v>
      </c>
      <c r="J27" s="7">
        <f>$J$3</f>
        <v>3.2</v>
      </c>
      <c r="K27" s="7">
        <f t="shared" si="6"/>
        <v>-95.805999999999997</v>
      </c>
      <c r="L27" s="7">
        <f t="shared" si="6"/>
        <v>-96.096000000000004</v>
      </c>
      <c r="M27" s="36">
        <f>ABS(K27-K26)</f>
        <v>5.6759374301342973</v>
      </c>
      <c r="N27" s="36">
        <f>ABS(L27-L26)</f>
        <v>3.8356091639296892</v>
      </c>
      <c r="O27" s="32"/>
    </row>
    <row r="28" spans="1:15" x14ac:dyDescent="0.25">
      <c r="A28" s="6">
        <v>13</v>
      </c>
      <c r="B28" s="6" t="s">
        <v>36</v>
      </c>
      <c r="C28" s="6" t="s">
        <v>29</v>
      </c>
      <c r="D28" s="6" t="s">
        <v>24</v>
      </c>
      <c r="E28" s="6" t="str">
        <f t="shared" si="2"/>
        <v>RC+CE HCLD STEP SF=2000 NS=120</v>
      </c>
      <c r="F28" s="6" t="s">
        <v>20</v>
      </c>
      <c r="G28" s="6" t="str">
        <f t="shared" si="3"/>
        <v>RC+CE HCLD STEP SF=2000 NS=120 XT1096</v>
      </c>
      <c r="H28" s="7">
        <f>SUMPRODUCT( ('RC+CE'!$A$3:$A$988=A28)*('RC+CE'!$B$3:$B$988=C28)*('RC+CE'!$E$3:$E$988=D28)*('RC+CE'!$C$3:$C$988=F28)*('RC+CE'!$F$3:$F$988) )</f>
        <v>-90.846000000000004</v>
      </c>
      <c r="I28" s="7">
        <f>SUMPRODUCT( ('RC+CE'!$A$3:$A$988=A28)*('RC+CE'!$B$3:$B$988=C28)*('RC+CE'!$E$3:$E$988=D28)*('RC+CE'!$C$3:$C$988=F28)*('RC+CE'!$H$3:$H$988) )</f>
        <v>-92.841999999999999</v>
      </c>
      <c r="J28" s="7">
        <f>$M$3</f>
        <v>1.2</v>
      </c>
      <c r="K28" s="7">
        <f t="shared" si="6"/>
        <v>-89.646000000000001</v>
      </c>
      <c r="L28" s="7">
        <f t="shared" si="6"/>
        <v>-91.641999999999996</v>
      </c>
      <c r="M28" s="36">
        <f>ABS(K28-K26)</f>
        <v>0.48406256986569929</v>
      </c>
      <c r="N28" s="36">
        <f>ABS(L28-L26)</f>
        <v>0.61839083607031853</v>
      </c>
      <c r="O28" s="32"/>
    </row>
    <row r="29" spans="1:15" x14ac:dyDescent="0.25">
      <c r="A29" s="6">
        <v>13</v>
      </c>
      <c r="B29" s="6" t="s">
        <v>35</v>
      </c>
      <c r="C29" s="6" t="s">
        <v>38</v>
      </c>
      <c r="D29" s="6" t="str">
        <f>$D$19</f>
        <v>Top 3 Pos</v>
      </c>
      <c r="E29" s="6" t="str">
        <f t="shared" si="2"/>
        <v>RTS UMa Top 3 Pos</v>
      </c>
      <c r="F29" s="6" t="s">
        <v>20</v>
      </c>
      <c r="G29" s="6" t="str">
        <f t="shared" si="3"/>
        <v>RTS UMa Top 3 Pos XT1096</v>
      </c>
      <c r="H29" s="7">
        <f>SUMPRODUCT( (RTS!$A$3:$A$1043=A29)*(RTS!$B$3:$B$1043=C29)*(RTS!$E$3:$E$1043=D29)*(RTS!$C$3:$C$1043=F29)*(RTS!$F$3:$F$1043) )</f>
        <v>-90.89426648848152</v>
      </c>
      <c r="I29" s="7">
        <f>SUMPRODUCT( (RTS!$A$3:$A$1043=A29)*(RTS!$B$3:$B$1043=C29)*(RTS!$E$3:$E$1043=D29)*(RTS!$C$3:$C$1043=F29)*(RTS!$G$3:$G$1043) )</f>
        <v>-92.949903288556669</v>
      </c>
      <c r="J29" s="7">
        <f>$P$3</f>
        <v>0.8</v>
      </c>
      <c r="K29" s="7">
        <f t="shared" si="6"/>
        <v>-90.094266488481523</v>
      </c>
      <c r="L29" s="7">
        <f t="shared" si="6"/>
        <v>-92.149903288556672</v>
      </c>
      <c r="M29" s="36">
        <f>ABS(K29-K26)</f>
        <v>3.5796081384177114E-2</v>
      </c>
      <c r="N29" s="36">
        <f>ABS(L29-L26)</f>
        <v>0.11048754751364243</v>
      </c>
      <c r="O29" s="32"/>
    </row>
    <row r="30" spans="1:15" x14ac:dyDescent="0.25">
      <c r="A30" s="6">
        <v>13</v>
      </c>
      <c r="B30" s="6" t="s">
        <v>36</v>
      </c>
      <c r="C30" s="6" t="s">
        <v>29</v>
      </c>
      <c r="D30" s="6" t="s">
        <v>24</v>
      </c>
      <c r="E30" s="6" t="str">
        <f t="shared" ref="E30:E32" si="13">CONCATENATE(B30," ",C30," ",D30)</f>
        <v>RC+CE HCLD STEP SF=2000 NS=120</v>
      </c>
      <c r="F30" s="6" t="s">
        <v>20</v>
      </c>
      <c r="G30" s="6" t="str">
        <f t="shared" ref="G30:G32" si="14">CONCATENATE(E30," ",F30)</f>
        <v>RC+CE HCLD STEP SF=2000 NS=120 XT1096</v>
      </c>
      <c r="H30" s="7">
        <f>SUMPRODUCT( ('RC+CE'!$A$3:$A$988=A30)*('RC+CE'!$B$3:$B$988=C30)*('RC+CE'!$E$3:$E$988=D30)*('RC+CE'!$C$3:$C$988=F30)*('RC+CE'!$F$3:$F$988) )</f>
        <v>-90.846000000000004</v>
      </c>
      <c r="I30" s="7">
        <f>SUMPRODUCT( ('RC+CE'!$A$3:$A$988=A30)*('RC+CE'!$B$3:$B$988=C30)*('RC+CE'!$E$3:$E$988=D30)*('RC+CE'!$C$3:$C$988=F30)*('RC+CE'!$H$3:$H$988) )</f>
        <v>-92.841999999999999</v>
      </c>
      <c r="J30" s="7">
        <v>0</v>
      </c>
      <c r="K30" s="7">
        <f t="shared" ref="K30:K32" si="15">H30+$J30</f>
        <v>-90.846000000000004</v>
      </c>
      <c r="L30" s="7">
        <f t="shared" ref="L30:L32" si="16">I30+$J30</f>
        <v>-92.841999999999999</v>
      </c>
      <c r="M30" s="36"/>
      <c r="N30" s="36"/>
      <c r="O30" s="32"/>
    </row>
    <row r="31" spans="1:15" x14ac:dyDescent="0.25">
      <c r="A31" s="6">
        <v>13</v>
      </c>
      <c r="B31" s="6" t="s">
        <v>33</v>
      </c>
      <c r="C31" s="6" t="s">
        <v>23</v>
      </c>
      <c r="D31" s="6" t="s">
        <v>24</v>
      </c>
      <c r="E31" s="6" t="str">
        <f t="shared" si="13"/>
        <v>RC NIST STEP SF=2000 NS=120</v>
      </c>
      <c r="F31" s="6" t="s">
        <v>20</v>
      </c>
      <c r="G31" s="6" t="str">
        <f t="shared" si="14"/>
        <v>RC NIST STEP SF=2000 NS=120 XT1096</v>
      </c>
      <c r="H31" s="7">
        <f>SUMPRODUCT( ('RC'!$A$3:$A$1000=A31)*('RC'!$B$3:$B$1000=C31)*('RC'!$E$3:$E$1000=D31)*('RC'!$C$3:$C$1000=F31)*('RC'!$F$3:$F$1000) )</f>
        <v>-99.006</v>
      </c>
      <c r="I31" s="7">
        <f>SUMPRODUCT( ('RC'!$A$3:$A$1000=A31)*('RC'!$B$3:$B$1000=C31)*('RC'!$E$3:$E$1000=D31)*('RC'!$C$3:$C$1000=F31)*('RC'!$H$3:$H$1000) )</f>
        <v>-99.296000000000006</v>
      </c>
      <c r="J31" s="7">
        <f>$D$3</f>
        <v>4.9000000000000004</v>
      </c>
      <c r="K31" s="7">
        <f t="shared" si="15"/>
        <v>-94.105999999999995</v>
      </c>
      <c r="L31" s="7">
        <f t="shared" si="16"/>
        <v>-94.396000000000001</v>
      </c>
      <c r="M31" s="36">
        <f>ABS(K31-K30)</f>
        <v>3.2599999999999909</v>
      </c>
      <c r="N31" s="36">
        <f>ABS(L31-L30)</f>
        <v>1.554000000000002</v>
      </c>
      <c r="O31" s="32"/>
    </row>
    <row r="32" spans="1:15" x14ac:dyDescent="0.25">
      <c r="A32" s="6">
        <v>13</v>
      </c>
      <c r="B32" s="6" t="s">
        <v>35</v>
      </c>
      <c r="C32" s="6" t="s">
        <v>38</v>
      </c>
      <c r="D32" s="6" t="str">
        <f>$D$19</f>
        <v>Top 3 Pos</v>
      </c>
      <c r="E32" s="6" t="str">
        <f t="shared" si="13"/>
        <v>RTS UMa Top 3 Pos</v>
      </c>
      <c r="F32" s="6" t="s">
        <v>20</v>
      </c>
      <c r="G32" s="6" t="str">
        <f t="shared" si="14"/>
        <v>RTS UMa Top 3 Pos XT1096</v>
      </c>
      <c r="H32" s="7">
        <f>SUMPRODUCT( (RTS!$A$3:$A$1043=A32)*(RTS!$B$3:$B$1043=C32)*(RTS!$E$3:$E$1043=D32)*(RTS!$C$3:$C$1043=F32)*(RTS!$F$3:$F$1043) )</f>
        <v>-90.89426648848152</v>
      </c>
      <c r="I32" s="7">
        <f>SUMPRODUCT( (RTS!$A$3:$A$1043=A32)*(RTS!$B$3:$B$1043=C32)*(RTS!$E$3:$E$1043=D32)*(RTS!$C$3:$C$1043=F32)*(RTS!$G$3:$G$1043) )</f>
        <v>-92.949903288556669</v>
      </c>
      <c r="J32" s="7">
        <f>$G$3</f>
        <v>-0.7</v>
      </c>
      <c r="K32" s="7">
        <f t="shared" si="15"/>
        <v>-91.594266488481523</v>
      </c>
      <c r="L32" s="7">
        <f t="shared" si="16"/>
        <v>-93.649903288556672</v>
      </c>
      <c r="M32" s="36">
        <f>ABS(K32-K30)</f>
        <v>0.74826648848151933</v>
      </c>
      <c r="N32" s="36">
        <f>ABS(L32-L30)</f>
        <v>0.80790328855667326</v>
      </c>
      <c r="O32" s="32"/>
    </row>
    <row r="33" spans="1:15" x14ac:dyDescent="0.25">
      <c r="A33" s="20">
        <v>13</v>
      </c>
      <c r="B33" s="20" t="s">
        <v>34</v>
      </c>
      <c r="C33" s="20" t="s">
        <v>38</v>
      </c>
      <c r="D33" s="20" t="str">
        <f>$D$19</f>
        <v>Top 3 Pos</v>
      </c>
      <c r="E33" s="20" t="str">
        <f t="shared" si="2"/>
        <v>MPAC UMa Top 3 Pos</v>
      </c>
      <c r="F33" s="20" t="s">
        <v>21</v>
      </c>
      <c r="G33" s="20" t="str">
        <f t="shared" si="3"/>
        <v>MPAC UMa Top 3 Pos Z3</v>
      </c>
      <c r="H33" s="21">
        <f>SUMPRODUCT( (MPAC!$A$3:$A$1067=A33)*(MPAC!$B$3:$B$1067=C33)*(MPAC!$E$3:$E$1067=D33)*(MPAC!$C$3:$C$1067=F33)*(MPAC!$F$3:$F$1067) )</f>
        <v>-87.806075062757827</v>
      </c>
      <c r="I33" s="21">
        <f>SUMPRODUCT( (MPAC!$A$3:$A$1067=A33)*(MPAC!$B$3:$B$1067=C33)*(MPAC!$E$3:$E$1067=D33)*(MPAC!$C$3:$C$1067=F33)*(MPAC!$G$3:$G$1067) )</f>
        <v>-90.135958402999407</v>
      </c>
      <c r="J33" s="21">
        <v>0</v>
      </c>
      <c r="K33" s="21">
        <f t="shared" si="6"/>
        <v>-87.806075062757827</v>
      </c>
      <c r="L33" s="21">
        <f t="shared" si="6"/>
        <v>-90.135958402999407</v>
      </c>
      <c r="M33" s="37"/>
      <c r="N33" s="37"/>
      <c r="O33" s="32"/>
    </row>
    <row r="34" spans="1:15" x14ac:dyDescent="0.25">
      <c r="A34" s="20">
        <v>13</v>
      </c>
      <c r="B34" s="20" t="s">
        <v>33</v>
      </c>
      <c r="C34" s="20" t="s">
        <v>23</v>
      </c>
      <c r="D34" s="20" t="s">
        <v>24</v>
      </c>
      <c r="E34" s="20" t="str">
        <f t="shared" si="2"/>
        <v>RC NIST STEP SF=2000 NS=120</v>
      </c>
      <c r="F34" s="20" t="s">
        <v>21</v>
      </c>
      <c r="G34" s="20" t="str">
        <f t="shared" si="3"/>
        <v>RC NIST STEP SF=2000 NS=120 Z3</v>
      </c>
      <c r="H34" s="21">
        <f>SUMPRODUCT( ('RC'!$A$3:$A$1000=A34)*('RC'!$B$3:$B$1000=C34)*('RC'!$E$3:$E$1000=D34)*('RC'!$C$3:$C$1000=F34)*('RC'!$F$3:$F$1000) )</f>
        <v>-97.533000000000001</v>
      </c>
      <c r="I34" s="21">
        <f>SUMPRODUCT( ('RC'!$A$3:$A$1000=A34)*('RC'!$B$3:$B$1000=C34)*('RC'!$E$3:$E$1000=D34)*('RC'!$C$3:$C$1000=F34)*('RC'!$H$3:$H$1000) )</f>
        <v>-97.825999999999993</v>
      </c>
      <c r="J34" s="21">
        <f>$J$3</f>
        <v>3.2</v>
      </c>
      <c r="K34" s="21">
        <f t="shared" si="6"/>
        <v>-94.332999999999998</v>
      </c>
      <c r="L34" s="21">
        <f t="shared" si="6"/>
        <v>-94.625999999999991</v>
      </c>
      <c r="M34" s="37">
        <f>ABS(K34-K33)</f>
        <v>6.5269249372421712</v>
      </c>
      <c r="N34" s="37">
        <f>ABS(L34-L33)</f>
        <v>4.4900415970005838</v>
      </c>
      <c r="O34" s="32"/>
    </row>
    <row r="35" spans="1:15" x14ac:dyDescent="0.25">
      <c r="A35" s="20">
        <v>13</v>
      </c>
      <c r="B35" s="20" t="s">
        <v>36</v>
      </c>
      <c r="C35" s="20" t="s">
        <v>29</v>
      </c>
      <c r="D35" s="20" t="s">
        <v>24</v>
      </c>
      <c r="E35" s="20" t="str">
        <f t="shared" si="2"/>
        <v>RC+CE HCLD STEP SF=2000 NS=120</v>
      </c>
      <c r="F35" s="20" t="s">
        <v>21</v>
      </c>
      <c r="G35" s="20" t="str">
        <f t="shared" si="3"/>
        <v>RC+CE HCLD STEP SF=2000 NS=120 Z3</v>
      </c>
      <c r="H35" s="21">
        <f>SUMPRODUCT( ('RC+CE'!$A$3:$A$988=A34)*('RC+CE'!$B$3:$B$988=C34)*('RC+CE'!$E$3:$E$988=D34)*('RC+CE'!$C$3:$C$988=F34)*('RC+CE'!$F$3:$F$988) )</f>
        <v>0</v>
      </c>
      <c r="I35" s="21">
        <f>SUMPRODUCT( ('RC+CE'!$A$3:$A$988=A35)*('RC+CE'!$B$3:$B$988=C35)*('RC+CE'!$E$3:$E$988=D35)*('RC+CE'!$C$3:$C$988=F35)*('RC+CE'!$H$3:$H$988) )</f>
        <v>-90.801000000000002</v>
      </c>
      <c r="J35" s="21">
        <f>$M$3</f>
        <v>1.2</v>
      </c>
      <c r="K35" s="21">
        <f t="shared" ref="K35" si="17">H35+$J35</f>
        <v>1.2</v>
      </c>
      <c r="L35" s="21">
        <f t="shared" ref="L35" si="18">I35+$J35</f>
        <v>-89.600999999999999</v>
      </c>
      <c r="M35" s="37"/>
      <c r="N35" s="37">
        <f>ABS(L35-L33)</f>
        <v>0.53495840299940767</v>
      </c>
      <c r="O35" s="32"/>
    </row>
    <row r="36" spans="1:15" x14ac:dyDescent="0.25">
      <c r="A36" s="20">
        <v>13</v>
      </c>
      <c r="B36" s="20" t="s">
        <v>36</v>
      </c>
      <c r="C36" s="20" t="s">
        <v>29</v>
      </c>
      <c r="D36" s="20" t="s">
        <v>24</v>
      </c>
      <c r="E36" s="20" t="str">
        <f t="shared" ref="E36:E37" si="19">CONCATENATE(B36," ",C36," ",D36)</f>
        <v>RC+CE HCLD STEP SF=2000 NS=120</v>
      </c>
      <c r="F36" s="20" t="s">
        <v>21</v>
      </c>
      <c r="G36" s="20" t="str">
        <f t="shared" ref="G36:G37" si="20">CONCATENATE(E36," ",F36)</f>
        <v>RC+CE HCLD STEP SF=2000 NS=120 Z3</v>
      </c>
      <c r="H36" s="21">
        <f>SUMPRODUCT( ('RC+CE'!$A$3:$A$988=A35)*('RC+CE'!$B$3:$B$988=C35)*('RC+CE'!$E$3:$E$988=D35)*('RC+CE'!$C$3:$C$988=F35)*('RC+CE'!$F$3:$F$988) )</f>
        <v>0</v>
      </c>
      <c r="I36" s="21">
        <f>SUMPRODUCT( ('RC+CE'!$A$3:$A$988=A36)*('RC+CE'!$B$3:$B$988=C36)*('RC+CE'!$E$3:$E$988=D36)*('RC+CE'!$C$3:$C$988=F36)*('RC+CE'!$H$3:$H$988) )</f>
        <v>-90.801000000000002</v>
      </c>
      <c r="J36" s="21">
        <v>0</v>
      </c>
      <c r="K36" s="21">
        <f t="shared" ref="K36:K37" si="21">H36+$J36</f>
        <v>0</v>
      </c>
      <c r="L36" s="21">
        <f t="shared" ref="L36:L37" si="22">I36+$J36</f>
        <v>-90.801000000000002</v>
      </c>
      <c r="M36" s="37"/>
      <c r="N36" s="37"/>
      <c r="O36" s="32"/>
    </row>
    <row r="37" spans="1:15" x14ac:dyDescent="0.25">
      <c r="A37" s="20">
        <v>13</v>
      </c>
      <c r="B37" s="20" t="s">
        <v>33</v>
      </c>
      <c r="C37" s="20" t="s">
        <v>23</v>
      </c>
      <c r="D37" s="20" t="s">
        <v>24</v>
      </c>
      <c r="E37" s="20" t="str">
        <f t="shared" si="19"/>
        <v>RC NIST STEP SF=2000 NS=120</v>
      </c>
      <c r="F37" s="20" t="s">
        <v>21</v>
      </c>
      <c r="G37" s="20" t="str">
        <f t="shared" si="20"/>
        <v>RC NIST STEP SF=2000 NS=120 Z3</v>
      </c>
      <c r="H37" s="21">
        <f>SUMPRODUCT( ('RC'!$A$3:$A$1000=A37)*('RC'!$B$3:$B$1000=C37)*('RC'!$E$3:$E$1000=D37)*('RC'!$C$3:$C$1000=F37)*('RC'!$F$3:$F$1000) )</f>
        <v>-97.533000000000001</v>
      </c>
      <c r="I37" s="21">
        <f>SUMPRODUCT( ('RC'!$A$3:$A$1000=A37)*('RC'!$B$3:$B$1000=C37)*('RC'!$E$3:$E$1000=D37)*('RC'!$C$3:$C$1000=F37)*('RC'!$H$3:$H$1000) )</f>
        <v>-97.825999999999993</v>
      </c>
      <c r="J37" s="21">
        <f>$D$3</f>
        <v>4.9000000000000004</v>
      </c>
      <c r="K37" s="21">
        <f t="shared" si="21"/>
        <v>-92.632999999999996</v>
      </c>
      <c r="L37" s="21">
        <f t="shared" si="22"/>
        <v>-92.925999999999988</v>
      </c>
      <c r="M37" s="37"/>
      <c r="N37" s="37">
        <f>ABS(L37-L36)</f>
        <v>2.1249999999999858</v>
      </c>
      <c r="O37" s="32"/>
    </row>
    <row r="38" spans="1:15" x14ac:dyDescent="0.25">
      <c r="A38" s="14"/>
      <c r="B38" s="14"/>
      <c r="C38" s="14"/>
      <c r="D38" s="14"/>
      <c r="E38" s="14"/>
      <c r="F38" s="14"/>
      <c r="G38" s="14"/>
      <c r="H38" s="15"/>
      <c r="I38" s="15"/>
      <c r="J38" s="15"/>
      <c r="K38" s="14"/>
      <c r="L38" s="14"/>
      <c r="M38" s="14"/>
      <c r="N38" s="14"/>
      <c r="O38" s="32"/>
    </row>
    <row r="39" spans="1:15" x14ac:dyDescent="0.25">
      <c r="A39" s="10" t="s">
        <v>5</v>
      </c>
      <c r="B39" s="10" t="s">
        <v>30</v>
      </c>
      <c r="C39" s="10" t="s">
        <v>7</v>
      </c>
      <c r="D39" s="10" t="s">
        <v>39</v>
      </c>
      <c r="E39" s="10" t="s">
        <v>40</v>
      </c>
      <c r="F39" s="10" t="s">
        <v>4</v>
      </c>
      <c r="G39" s="10" t="s">
        <v>41</v>
      </c>
      <c r="H39" s="11" t="s">
        <v>31</v>
      </c>
      <c r="I39" s="11" t="s">
        <v>32</v>
      </c>
      <c r="J39" s="11" t="s">
        <v>42</v>
      </c>
      <c r="K39" s="11" t="s">
        <v>43</v>
      </c>
      <c r="L39" s="11" t="s">
        <v>44</v>
      </c>
      <c r="M39" s="11" t="s">
        <v>45</v>
      </c>
      <c r="N39" s="34" t="s">
        <v>46</v>
      </c>
      <c r="O39" s="32"/>
    </row>
    <row r="40" spans="1:15" x14ac:dyDescent="0.25">
      <c r="A40" s="18">
        <v>13</v>
      </c>
      <c r="B40" s="18" t="s">
        <v>34</v>
      </c>
      <c r="C40" s="18" t="s">
        <v>37</v>
      </c>
      <c r="D40" s="18" t="str">
        <f>$D$19</f>
        <v>Top 3 Pos</v>
      </c>
      <c r="E40" s="18" t="str">
        <f t="shared" ref="E40:E56" si="23">CONCATENATE(B40," ",C40," ",D40)</f>
        <v>MPAC UMi Top 3 Pos</v>
      </c>
      <c r="F40" s="18" t="s">
        <v>8</v>
      </c>
      <c r="G40" s="18" t="str">
        <f t="shared" ref="G40:G56" si="24">CONCATENATE(E40," ",F40)</f>
        <v>MPAC UMi Top 3 Pos XT1080</v>
      </c>
      <c r="H40" s="19">
        <f>SUMPRODUCT( (MPAC!$A$3:$A$1067=A40)*(MPAC!$B$3:$B$1067=C40)*(MPAC!$E$3:$E$1067=D40)*(MPAC!$C$3:$C$1067=F40)*(MPAC!$F$3:$F$1067) )</f>
        <v>-92.706265679566798</v>
      </c>
      <c r="I40" s="19">
        <f>SUMPRODUCT( (MPAC!$A$3:$A$1067=A40)*(MPAC!$B$3:$B$1067=C40)*(MPAC!$E$3:$E$1067=D40)*(MPAC!$C$3:$C$1067=F40)*(MPAC!$G$3:$G$1067) )</f>
        <v>-94.686181696746331</v>
      </c>
      <c r="J40" s="19">
        <v>0</v>
      </c>
      <c r="K40" s="19">
        <f>H40+$J40</f>
        <v>-92.706265679566798</v>
      </c>
      <c r="L40" s="19">
        <f>I40+$J40</f>
        <v>-94.686181696746331</v>
      </c>
      <c r="M40" s="35"/>
      <c r="N40" s="35"/>
      <c r="O40" s="32"/>
    </row>
    <row r="41" spans="1:15" x14ac:dyDescent="0.25">
      <c r="A41" s="18">
        <v>13</v>
      </c>
      <c r="B41" s="18" t="s">
        <v>33</v>
      </c>
      <c r="C41" s="18" t="s">
        <v>23</v>
      </c>
      <c r="D41" s="18" t="s">
        <v>24</v>
      </c>
      <c r="E41" s="18" t="str">
        <f t="shared" si="23"/>
        <v>RC NIST STEP SF=2000 NS=120</v>
      </c>
      <c r="F41" s="18" t="s">
        <v>8</v>
      </c>
      <c r="G41" s="18" t="str">
        <f t="shared" si="24"/>
        <v>RC NIST STEP SF=2000 NS=120 XT1080</v>
      </c>
      <c r="H41" s="19">
        <f>SUMPRODUCT( ('RC'!$A$3:$A$1000=A41)*('RC'!$B$3:$B$1000=C41)*('RC'!$E$3:$E$1000=D41)*('RC'!$C$3:$C$1000=F41)*('RC'!$F$3:$F$1000) )</f>
        <v>-98.819000000000003</v>
      </c>
      <c r="I41" s="19">
        <f>SUMPRODUCT( ('RC'!$A$3:$A$1000=A41)*('RC'!$B$3:$B$1000=C41)*('RC'!$E$3:$E$1000=D41)*('RC'!$C$3:$C$1000=F41)*('RC'!$H$3:$H$1000) )</f>
        <v>-99.090999999999994</v>
      </c>
      <c r="J41" s="19">
        <f>$J$3</f>
        <v>3.2</v>
      </c>
      <c r="K41" s="19">
        <f t="shared" ref="K41:L56" si="25">H41+$J41</f>
        <v>-95.619</v>
      </c>
      <c r="L41" s="19">
        <f t="shared" si="25"/>
        <v>-95.890999999999991</v>
      </c>
      <c r="M41" s="35">
        <f>ABS(K41-K40)</f>
        <v>2.9127343204332021</v>
      </c>
      <c r="N41" s="35">
        <f>ABS(L41-L40)</f>
        <v>1.2048183032536599</v>
      </c>
      <c r="O41" s="32"/>
    </row>
    <row r="42" spans="1:15" x14ac:dyDescent="0.25">
      <c r="A42" s="18">
        <v>13</v>
      </c>
      <c r="B42" s="18" t="s">
        <v>36</v>
      </c>
      <c r="C42" s="18" t="s">
        <v>28</v>
      </c>
      <c r="D42" s="18" t="s">
        <v>24</v>
      </c>
      <c r="E42" s="18" t="str">
        <f t="shared" si="23"/>
        <v>RC+CE LCSD STEP SF=2000 NS=120</v>
      </c>
      <c r="F42" s="18" t="s">
        <v>8</v>
      </c>
      <c r="G42" s="18" t="str">
        <f t="shared" si="24"/>
        <v>RC+CE LCSD STEP SF=2000 NS=120 XT1080</v>
      </c>
      <c r="H42" s="19">
        <f>SUMPRODUCT( ('RC+CE'!$A$3:$A$988=A42)*('RC+CE'!$B$3:$B$988=C42)*('RC+CE'!$E$3:$E$988=D42)*('RC+CE'!$C$3:$C$988=F42)*('RC+CE'!$F$3:$F$988) )</f>
        <v>-94.542000000000002</v>
      </c>
      <c r="I42" s="19">
        <f>SUMPRODUCT( ('RC+CE'!$A$3:$A$988=A42)*('RC+CE'!$B$3:$B$988=C42)*('RC+CE'!$E$3:$E$988=D42)*('RC+CE'!$C$3:$C$988=F42)*('RC+CE'!$H$3:$H$988) )</f>
        <v>-96.13</v>
      </c>
      <c r="J42" s="19">
        <f>$M$3</f>
        <v>1.2</v>
      </c>
      <c r="K42" s="19">
        <f t="shared" si="25"/>
        <v>-93.341999999999999</v>
      </c>
      <c r="L42" s="19">
        <f t="shared" si="25"/>
        <v>-94.929999999999993</v>
      </c>
      <c r="M42" s="35">
        <f>ABS(K42-K40)</f>
        <v>0.63573432043320111</v>
      </c>
      <c r="N42" s="35">
        <f>ABS(L42-L40)</f>
        <v>0.24381830325366138</v>
      </c>
      <c r="O42" s="32"/>
    </row>
    <row r="43" spans="1:15" x14ac:dyDescent="0.25">
      <c r="A43" s="18">
        <v>13</v>
      </c>
      <c r="B43" s="18" t="s">
        <v>35</v>
      </c>
      <c r="C43" s="18" t="s">
        <v>37</v>
      </c>
      <c r="D43" s="18" t="str">
        <f>$D$19</f>
        <v>Top 3 Pos</v>
      </c>
      <c r="E43" s="18" t="str">
        <f t="shared" si="23"/>
        <v>RTS UMi Top 3 Pos</v>
      </c>
      <c r="F43" s="18" t="s">
        <v>8</v>
      </c>
      <c r="G43" s="18" t="str">
        <f t="shared" si="24"/>
        <v>RTS UMi Top 3 Pos XT1080</v>
      </c>
      <c r="H43" s="19">
        <f>SUMPRODUCT( (RTS!$A$3:$A$1043=A43)*(RTS!$B$3:$B$1043=C43)*(RTS!$E$3:$E$1043=D43)*(RTS!$C$3:$C$1043=F43)*(RTS!$F$3:$F$1043) )</f>
        <v>-93.281058677660639</v>
      </c>
      <c r="I43" s="19">
        <f>SUMPRODUCT( (RTS!$A$3:$A$1043=A43)*(RTS!$B$3:$B$1043=C43)*(RTS!$E$3:$E$1043=D43)*(RTS!$C$3:$C$1043=F43)*(RTS!$G$3:$G$1043) )</f>
        <v>-94.554445606420188</v>
      </c>
      <c r="J43" s="19">
        <f>$P$3</f>
        <v>0.8</v>
      </c>
      <c r="K43" s="19">
        <f t="shared" si="25"/>
        <v>-92.481058677660641</v>
      </c>
      <c r="L43" s="19">
        <f t="shared" si="25"/>
        <v>-93.754445606420191</v>
      </c>
      <c r="M43" s="35">
        <f>ABS(K43-K40)</f>
        <v>0.22520700190615628</v>
      </c>
      <c r="N43" s="35">
        <f>ABS(L43-L40)</f>
        <v>0.93173609032614024</v>
      </c>
      <c r="O43" s="32"/>
    </row>
    <row r="44" spans="1:15" x14ac:dyDescent="0.25">
      <c r="A44" s="18">
        <v>13</v>
      </c>
      <c r="B44" s="18" t="s">
        <v>36</v>
      </c>
      <c r="C44" s="18" t="s">
        <v>28</v>
      </c>
      <c r="D44" s="18" t="s">
        <v>24</v>
      </c>
      <c r="E44" s="18" t="str">
        <f t="shared" ref="E44:E46" si="26">CONCATENATE(B44," ",C44," ",D44)</f>
        <v>RC+CE LCSD STEP SF=2000 NS=120</v>
      </c>
      <c r="F44" s="18" t="s">
        <v>8</v>
      </c>
      <c r="G44" s="18" t="str">
        <f t="shared" ref="G44:G46" si="27">CONCATENATE(E44," ",F44)</f>
        <v>RC+CE LCSD STEP SF=2000 NS=120 XT1080</v>
      </c>
      <c r="H44" s="19">
        <f>SUMPRODUCT( ('RC+CE'!$A$3:$A$988=A44)*('RC+CE'!$B$3:$B$988=C44)*('RC+CE'!$E$3:$E$988=D44)*('RC+CE'!$C$3:$C$988=F44)*('RC+CE'!$F$3:$F$988) )</f>
        <v>-94.542000000000002</v>
      </c>
      <c r="I44" s="19">
        <f>SUMPRODUCT( ('RC+CE'!$A$3:$A$988=A44)*('RC+CE'!$B$3:$B$988=C44)*('RC+CE'!$E$3:$E$988=D44)*('RC+CE'!$C$3:$C$988=F44)*('RC+CE'!$H$3:$H$988) )</f>
        <v>-96.13</v>
      </c>
      <c r="J44" s="19">
        <v>0</v>
      </c>
      <c r="K44" s="19">
        <f>H44+$J44</f>
        <v>-94.542000000000002</v>
      </c>
      <c r="L44" s="19">
        <f>I44+$J44</f>
        <v>-96.13</v>
      </c>
      <c r="M44" s="35"/>
      <c r="N44" s="35"/>
      <c r="O44" s="32"/>
    </row>
    <row r="45" spans="1:15" x14ac:dyDescent="0.25">
      <c r="A45" s="18">
        <v>13</v>
      </c>
      <c r="B45" s="18" t="s">
        <v>33</v>
      </c>
      <c r="C45" s="18" t="s">
        <v>23</v>
      </c>
      <c r="D45" s="18" t="s">
        <v>24</v>
      </c>
      <c r="E45" s="18" t="str">
        <f t="shared" si="26"/>
        <v>RC NIST STEP SF=2000 NS=120</v>
      </c>
      <c r="F45" s="18" t="s">
        <v>8</v>
      </c>
      <c r="G45" s="18" t="str">
        <f t="shared" si="27"/>
        <v>RC NIST STEP SF=2000 NS=120 XT1080</v>
      </c>
      <c r="H45" s="19">
        <f>SUMPRODUCT( ('RC'!$A$3:$A$1000=A45)*('RC'!$B$3:$B$1000=C45)*('RC'!$E$3:$E$1000=D45)*('RC'!$C$3:$C$1000=F45)*('RC'!$F$3:$F$1000) )</f>
        <v>-98.819000000000003</v>
      </c>
      <c r="I45" s="19">
        <f>SUMPRODUCT( ('RC'!$A$3:$A$1000=A45)*('RC'!$B$3:$B$1000=C45)*('RC'!$E$3:$E$1000=D45)*('RC'!$C$3:$C$1000=F45)*('RC'!$H$3:$H$1000) )</f>
        <v>-99.090999999999994</v>
      </c>
      <c r="J45" s="19">
        <f>$D$3</f>
        <v>4.9000000000000004</v>
      </c>
      <c r="K45" s="19">
        <f>H45+$J45</f>
        <v>-93.918999999999997</v>
      </c>
      <c r="L45" s="19">
        <f>I45+$J45</f>
        <v>-94.190999999999988</v>
      </c>
      <c r="M45" s="35">
        <f>ABS(K45-K44)</f>
        <v>0.62300000000000466</v>
      </c>
      <c r="N45" s="35">
        <f>ABS(L45-L44)</f>
        <v>1.9390000000000072</v>
      </c>
      <c r="O45" s="32"/>
    </row>
    <row r="46" spans="1:15" x14ac:dyDescent="0.25">
      <c r="A46" s="18">
        <v>13</v>
      </c>
      <c r="B46" s="18" t="s">
        <v>35</v>
      </c>
      <c r="C46" s="18" t="s">
        <v>37</v>
      </c>
      <c r="D46" s="18" t="str">
        <f>$D$19</f>
        <v>Top 3 Pos</v>
      </c>
      <c r="E46" s="18" t="str">
        <f t="shared" si="26"/>
        <v>RTS UMi Top 3 Pos</v>
      </c>
      <c r="F46" s="18" t="s">
        <v>8</v>
      </c>
      <c r="G46" s="18" t="str">
        <f t="shared" si="27"/>
        <v>RTS UMi Top 3 Pos XT1080</v>
      </c>
      <c r="H46" s="19">
        <f>SUMPRODUCT( (RTS!$A$3:$A$1043=A46)*(RTS!$B$3:$B$1043=C46)*(RTS!$E$3:$E$1043=D46)*(RTS!$C$3:$C$1043=F46)*(RTS!$F$3:$F$1043) )</f>
        <v>-93.281058677660639</v>
      </c>
      <c r="I46" s="19">
        <f>SUMPRODUCT( (RTS!$A$3:$A$1043=A46)*(RTS!$B$3:$B$1043=C46)*(RTS!$E$3:$E$1043=D46)*(RTS!$C$3:$C$1043=F46)*(RTS!$G$3:$G$1043) )</f>
        <v>-94.554445606420188</v>
      </c>
      <c r="J46" s="19">
        <f>$G$3</f>
        <v>-0.7</v>
      </c>
      <c r="K46" s="19">
        <f t="shared" ref="K46" si="28">H46+$J46</f>
        <v>-93.981058677660641</v>
      </c>
      <c r="L46" s="19">
        <f t="shared" ref="L46" si="29">I46+$J46</f>
        <v>-95.254445606420191</v>
      </c>
      <c r="M46" s="35">
        <f>ABS(K46-K44)</f>
        <v>0.56094132233936023</v>
      </c>
      <c r="N46" s="35">
        <f>ABS(L46-L44)</f>
        <v>0.87555439357980447</v>
      </c>
      <c r="O46" s="32"/>
    </row>
    <row r="47" spans="1:15" x14ac:dyDescent="0.25">
      <c r="A47" s="6">
        <v>13</v>
      </c>
      <c r="B47" s="6" t="s">
        <v>34</v>
      </c>
      <c r="C47" s="6" t="s">
        <v>37</v>
      </c>
      <c r="D47" s="6" t="str">
        <f>$D$19</f>
        <v>Top 3 Pos</v>
      </c>
      <c r="E47" s="6" t="str">
        <f t="shared" si="23"/>
        <v>MPAC UMi Top 3 Pos</v>
      </c>
      <c r="F47" s="6" t="s">
        <v>20</v>
      </c>
      <c r="G47" s="6" t="str">
        <f t="shared" si="24"/>
        <v>MPAC UMi Top 3 Pos XT1096</v>
      </c>
      <c r="H47" s="7">
        <f>SUMPRODUCT( (MPAC!$A$3:$A$1067=A47)*(MPAC!$B$3:$B$1067=C47)*(MPAC!$E$3:$E$1067=D47)*(MPAC!$C$3:$C$1067=F47)*(MPAC!$F$3:$F$1067) )</f>
        <v>-95.348692642194976</v>
      </c>
      <c r="I47" s="7">
        <f>SUMPRODUCT( (MPAC!$A$3:$A$1067=A47)*(MPAC!$B$3:$B$1067=C47)*(MPAC!$E$3:$E$1067=D47)*(MPAC!$C$3:$C$1067=F47)*(MPAC!$G$3:$G$1067) )</f>
        <v>-97.309187235049222</v>
      </c>
      <c r="J47" s="7">
        <v>0</v>
      </c>
      <c r="K47" s="7">
        <f t="shared" si="25"/>
        <v>-95.348692642194976</v>
      </c>
      <c r="L47" s="7">
        <f t="shared" si="25"/>
        <v>-97.309187235049222</v>
      </c>
      <c r="M47" s="36"/>
      <c r="N47" s="36"/>
      <c r="O47" s="32"/>
    </row>
    <row r="48" spans="1:15" x14ac:dyDescent="0.25">
      <c r="A48" s="6">
        <v>13</v>
      </c>
      <c r="B48" s="6" t="s">
        <v>33</v>
      </c>
      <c r="C48" s="6" t="s">
        <v>23</v>
      </c>
      <c r="D48" s="6" t="s">
        <v>24</v>
      </c>
      <c r="E48" s="6" t="str">
        <f t="shared" si="23"/>
        <v>RC NIST STEP SF=2000 NS=120</v>
      </c>
      <c r="F48" s="6" t="s">
        <v>20</v>
      </c>
      <c r="G48" s="6" t="str">
        <f t="shared" si="24"/>
        <v>RC NIST STEP SF=2000 NS=120 XT1096</v>
      </c>
      <c r="H48" s="7">
        <f>SUMPRODUCT( ('RC'!$A$3:$A$1000=A48)*('RC'!$B$3:$B$1000=C48)*('RC'!$E$3:$E$1000=D48)*('RC'!$C$3:$C$1000=F48)*('RC'!$F$3:$F$1000) )</f>
        <v>-99.006</v>
      </c>
      <c r="I48" s="7">
        <f>SUMPRODUCT( ('RC'!$A$3:$A$1000=A48)*('RC'!$B$3:$B$1000=C48)*('RC'!$E$3:$E$1000=D48)*('RC'!$C$3:$C$1000=F48)*('RC'!$H$3:$H$1000) )</f>
        <v>-99.296000000000006</v>
      </c>
      <c r="J48" s="7">
        <f>$J$3</f>
        <v>3.2</v>
      </c>
      <c r="K48" s="7">
        <f t="shared" si="25"/>
        <v>-95.805999999999997</v>
      </c>
      <c r="L48" s="7">
        <f t="shared" si="25"/>
        <v>-96.096000000000004</v>
      </c>
      <c r="M48" s="36">
        <f>ABS(K48-K47)</f>
        <v>0.4573073578050213</v>
      </c>
      <c r="N48" s="36">
        <f>ABS(L48-L47)</f>
        <v>1.2131872350492188</v>
      </c>
      <c r="O48" s="32"/>
    </row>
    <row r="49" spans="1:15" x14ac:dyDescent="0.25">
      <c r="A49" s="6">
        <v>13</v>
      </c>
      <c r="B49" s="6" t="s">
        <v>36</v>
      </c>
      <c r="C49" s="6" t="s">
        <v>28</v>
      </c>
      <c r="D49" s="6" t="s">
        <v>24</v>
      </c>
      <c r="E49" s="6" t="str">
        <f t="shared" si="23"/>
        <v>RC+CE LCSD STEP SF=2000 NS=120</v>
      </c>
      <c r="F49" s="6" t="s">
        <v>20</v>
      </c>
      <c r="G49" s="6" t="str">
        <f t="shared" si="24"/>
        <v>RC+CE LCSD STEP SF=2000 NS=120 XT1096</v>
      </c>
      <c r="H49" s="7">
        <f>SUMPRODUCT( ('RC+CE'!$A$3:$A$988=A49)*('RC+CE'!$B$3:$B$988=C49)*('RC+CE'!$E$3:$E$988=D49)*('RC+CE'!$C$3:$C$988=F49)*('RC+CE'!$F$3:$F$988) )</f>
        <v>-96.064999999999998</v>
      </c>
      <c r="I49" s="7">
        <f>SUMPRODUCT( ('RC+CE'!$A$3:$A$988=A49)*('RC+CE'!$B$3:$B$988=C49)*('RC+CE'!$E$3:$E$988=D49)*('RC+CE'!$C$3:$C$988=F49)*('RC+CE'!$H$3:$H$988) )</f>
        <v>-97.622</v>
      </c>
      <c r="J49" s="7">
        <f>$M$3</f>
        <v>1.2</v>
      </c>
      <c r="K49" s="7">
        <f t="shared" si="25"/>
        <v>-94.864999999999995</v>
      </c>
      <c r="L49" s="7">
        <f t="shared" si="25"/>
        <v>-96.421999999999997</v>
      </c>
      <c r="M49" s="36">
        <f>ABS(K49-K47)</f>
        <v>0.4836926421949812</v>
      </c>
      <c r="N49" s="36">
        <f>ABS(L49-L47)</f>
        <v>0.88718723504922536</v>
      </c>
      <c r="O49" s="32"/>
    </row>
    <row r="50" spans="1:15" x14ac:dyDescent="0.25">
      <c r="A50" s="6">
        <v>13</v>
      </c>
      <c r="B50" s="6" t="s">
        <v>35</v>
      </c>
      <c r="C50" s="6" t="s">
        <v>37</v>
      </c>
      <c r="D50" s="6" t="str">
        <f>$D$19</f>
        <v>Top 3 Pos</v>
      </c>
      <c r="E50" s="6" t="str">
        <f t="shared" si="23"/>
        <v>RTS UMi Top 3 Pos</v>
      </c>
      <c r="F50" s="6" t="s">
        <v>20</v>
      </c>
      <c r="G50" s="6" t="str">
        <f t="shared" si="24"/>
        <v>RTS UMi Top 3 Pos XT1096</v>
      </c>
      <c r="H50" s="7">
        <f>SUMPRODUCT( (RTS!$A$3:$A$1043=A50)*(RTS!$B$3:$B$1043=C50)*(RTS!$E$3:$E$1043=D50)*(RTS!$C$3:$C$1043=F50)*(RTS!$F$3:$F$1043) )</f>
        <v>-95.528409385894705</v>
      </c>
      <c r="I50" s="7">
        <f>SUMPRODUCT( (RTS!$A$3:$A$1043=A50)*(RTS!$B$3:$B$1043=C50)*(RTS!$E$3:$E$1043=D50)*(RTS!$C$3:$C$1043=F50)*(RTS!$G$3:$G$1043) )</f>
        <v>-97.477347413694432</v>
      </c>
      <c r="J50" s="7">
        <f>$P$3</f>
        <v>0.8</v>
      </c>
      <c r="K50" s="7">
        <f t="shared" si="25"/>
        <v>-94.728409385894707</v>
      </c>
      <c r="L50" s="7">
        <f t="shared" si="25"/>
        <v>-96.677347413694434</v>
      </c>
      <c r="M50" s="36">
        <f>ABS(K50-K47)</f>
        <v>0.6202832563002687</v>
      </c>
      <c r="N50" s="36">
        <f>ABS(L50-L47)</f>
        <v>0.631839821354788</v>
      </c>
      <c r="O50" s="32"/>
    </row>
    <row r="51" spans="1:15" x14ac:dyDescent="0.25">
      <c r="A51" s="6">
        <v>13</v>
      </c>
      <c r="B51" s="6" t="s">
        <v>36</v>
      </c>
      <c r="C51" s="6" t="s">
        <v>28</v>
      </c>
      <c r="D51" s="6" t="s">
        <v>24</v>
      </c>
      <c r="E51" s="6" t="str">
        <f t="shared" ref="E51:E53" si="30">CONCATENATE(B51," ",C51," ",D51)</f>
        <v>RC+CE LCSD STEP SF=2000 NS=120</v>
      </c>
      <c r="F51" s="6" t="s">
        <v>20</v>
      </c>
      <c r="G51" s="6" t="str">
        <f t="shared" ref="G51:G53" si="31">CONCATENATE(E51," ",F51)</f>
        <v>RC+CE LCSD STEP SF=2000 NS=120 XT1096</v>
      </c>
      <c r="H51" s="7">
        <f>SUMPRODUCT( ('RC+CE'!$A$3:$A$988=A51)*('RC+CE'!$B$3:$B$988=C51)*('RC+CE'!$E$3:$E$988=D51)*('RC+CE'!$C$3:$C$988=F51)*('RC+CE'!$F$3:$F$988) )</f>
        <v>-96.064999999999998</v>
      </c>
      <c r="I51" s="7">
        <f>SUMPRODUCT( ('RC+CE'!$A$3:$A$988=A51)*('RC+CE'!$B$3:$B$988=C51)*('RC+CE'!$E$3:$E$988=D51)*('RC+CE'!$C$3:$C$988=F51)*('RC+CE'!$H$3:$H$988) )</f>
        <v>-97.622</v>
      </c>
      <c r="J51" s="7">
        <v>0</v>
      </c>
      <c r="K51" s="7">
        <f>H51+$J51</f>
        <v>-96.064999999999998</v>
      </c>
      <c r="L51" s="7">
        <f>I51+$J51</f>
        <v>-97.622</v>
      </c>
      <c r="M51" s="36"/>
      <c r="N51" s="36"/>
      <c r="O51" s="32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30"/>
        <v>RC NIST STEP SF=2000 NS=120</v>
      </c>
      <c r="F52" s="6" t="s">
        <v>20</v>
      </c>
      <c r="G52" s="6" t="str">
        <f t="shared" si="31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4.9000000000000004</v>
      </c>
      <c r="K52" s="7">
        <f>H52+$J52</f>
        <v>-94.105999999999995</v>
      </c>
      <c r="L52" s="7">
        <f>I52+$J52</f>
        <v>-94.396000000000001</v>
      </c>
      <c r="M52" s="36">
        <f>ABS(K52-K51)</f>
        <v>1.9590000000000032</v>
      </c>
      <c r="N52" s="36">
        <f>ABS(L52-L51)</f>
        <v>3.2259999999999991</v>
      </c>
      <c r="O52" s="32"/>
    </row>
    <row r="53" spans="1:15" x14ac:dyDescent="0.25">
      <c r="A53" s="6">
        <v>13</v>
      </c>
      <c r="B53" s="6" t="s">
        <v>35</v>
      </c>
      <c r="C53" s="6" t="s">
        <v>37</v>
      </c>
      <c r="D53" s="6" t="str">
        <f>$D$19</f>
        <v>Top 3 Pos</v>
      </c>
      <c r="E53" s="6" t="str">
        <f t="shared" si="30"/>
        <v>RTS UMi Top 3 Pos</v>
      </c>
      <c r="F53" s="6" t="s">
        <v>20</v>
      </c>
      <c r="G53" s="6" t="str">
        <f t="shared" si="31"/>
        <v>RTS UMi Top 3 Pos XT1096</v>
      </c>
      <c r="H53" s="7">
        <f>SUMPRODUCT( (RTS!$A$3:$A$1043=A53)*(RTS!$B$3:$B$1043=C53)*(RTS!$E$3:$E$1043=D53)*(RTS!$C$3:$C$1043=F53)*(RTS!$F$3:$F$1043) )</f>
        <v>-95.528409385894705</v>
      </c>
      <c r="I53" s="7">
        <f>SUMPRODUCT( (RTS!$A$3:$A$1043=A53)*(RTS!$B$3:$B$1043=C53)*(RTS!$E$3:$E$1043=D53)*(RTS!$C$3:$C$1043=F53)*(RTS!$G$3:$G$1043) )</f>
        <v>-97.477347413694432</v>
      </c>
      <c r="J53" s="7">
        <f>$G$3</f>
        <v>-0.7</v>
      </c>
      <c r="K53" s="7">
        <f t="shared" ref="K53" si="32">H53+$J53</f>
        <v>-96.228409385894707</v>
      </c>
      <c r="L53" s="7">
        <f t="shared" ref="L53" si="33">I53+$J53</f>
        <v>-98.177347413694434</v>
      </c>
      <c r="M53" s="36">
        <f>ABS(K53-K51)</f>
        <v>0.16340938589470966</v>
      </c>
      <c r="N53" s="36">
        <f>ABS(L53-L51)</f>
        <v>0.55534741369443452</v>
      </c>
      <c r="O53" s="32"/>
    </row>
    <row r="54" spans="1:15" x14ac:dyDescent="0.25">
      <c r="A54" s="20">
        <v>13</v>
      </c>
      <c r="B54" s="20" t="s">
        <v>34</v>
      </c>
      <c r="C54" s="20" t="s">
        <v>37</v>
      </c>
      <c r="D54" s="20" t="str">
        <f>$D$19</f>
        <v>Top 3 Pos</v>
      </c>
      <c r="E54" s="20" t="str">
        <f t="shared" si="23"/>
        <v>MPAC UMi Top 3 Pos</v>
      </c>
      <c r="F54" s="20" t="s">
        <v>21</v>
      </c>
      <c r="G54" s="20" t="str">
        <f t="shared" si="24"/>
        <v>MPAC UMi Top 3 Pos Z3</v>
      </c>
      <c r="H54" s="21">
        <f>SUMPRODUCT( (MPAC!$A$3:$A$1067=A54)*(MPAC!$B$3:$B$1067=C54)*(MPAC!$E$3:$E$1067=D54)*(MPAC!$C$3:$C$1067=F54)*(MPAC!$F$3:$F$1067) )</f>
        <v>-93.231794475170744</v>
      </c>
      <c r="I54" s="21">
        <f>SUMPRODUCT( (MPAC!$A$3:$A$1067=A54)*(MPAC!$B$3:$B$1067=C54)*(MPAC!$E$3:$E$1067=D54)*(MPAC!$C$3:$C$1067=F54)*(MPAC!$G$3:$G$1067) )</f>
        <v>-95.259125973382467</v>
      </c>
      <c r="J54" s="21">
        <v>0</v>
      </c>
      <c r="K54" s="21">
        <f t="shared" si="25"/>
        <v>-93.231794475170744</v>
      </c>
      <c r="L54" s="21">
        <f t="shared" si="25"/>
        <v>-95.259125973382467</v>
      </c>
      <c r="M54" s="37"/>
      <c r="N54" s="37"/>
      <c r="O54" s="32"/>
    </row>
    <row r="55" spans="1:15" x14ac:dyDescent="0.25">
      <c r="A55" s="20">
        <v>13</v>
      </c>
      <c r="B55" s="20" t="s">
        <v>33</v>
      </c>
      <c r="C55" s="20" t="s">
        <v>23</v>
      </c>
      <c r="D55" s="20" t="s">
        <v>24</v>
      </c>
      <c r="E55" s="20" t="str">
        <f t="shared" si="23"/>
        <v>RC NIST STEP SF=2000 NS=120</v>
      </c>
      <c r="F55" s="20" t="s">
        <v>21</v>
      </c>
      <c r="G55" s="20" t="str">
        <f t="shared" si="24"/>
        <v>RC NIST STEP SF=2000 NS=120 Z3</v>
      </c>
      <c r="H55" s="21">
        <f>SUMPRODUCT( ('RC'!$A$3:$A$1000=A55)*('RC'!$B$3:$B$1000=C55)*('RC'!$E$3:$E$1000=D55)*('RC'!$C$3:$C$1000=F55)*('RC'!$F$3:$F$1000) )</f>
        <v>-97.533000000000001</v>
      </c>
      <c r="I55" s="21">
        <f>SUMPRODUCT( ('RC'!$A$3:$A$1000=A55)*('RC'!$B$3:$B$1000=C55)*('RC'!$E$3:$E$1000=D55)*('RC'!$C$3:$C$1000=F55)*('RC'!$H$3:$H$1000) )</f>
        <v>-97.825999999999993</v>
      </c>
      <c r="J55" s="21">
        <f>$J$3</f>
        <v>3.2</v>
      </c>
      <c r="K55" s="21">
        <f t="shared" si="25"/>
        <v>-94.332999999999998</v>
      </c>
      <c r="L55" s="21">
        <f t="shared" si="25"/>
        <v>-94.625999999999991</v>
      </c>
      <c r="M55" s="37">
        <f>ABS(K55-K54)</f>
        <v>1.101205524829254</v>
      </c>
      <c r="N55" s="37">
        <f>ABS(L55-L54)</f>
        <v>0.63312597338247656</v>
      </c>
      <c r="O55" s="32"/>
    </row>
    <row r="56" spans="1:15" x14ac:dyDescent="0.25">
      <c r="A56" s="20">
        <v>13</v>
      </c>
      <c r="B56" s="20" t="s">
        <v>36</v>
      </c>
      <c r="C56" s="20" t="s">
        <v>28</v>
      </c>
      <c r="D56" s="20" t="s">
        <v>24</v>
      </c>
      <c r="E56" s="20" t="str">
        <f t="shared" si="23"/>
        <v>RC+CE LCSD STEP SF=2000 NS=120</v>
      </c>
      <c r="F56" s="20" t="s">
        <v>21</v>
      </c>
      <c r="G56" s="20" t="str">
        <f t="shared" si="24"/>
        <v>RC+CE LCSD STEP SF=2000 NS=120 Z3</v>
      </c>
      <c r="H56" s="21">
        <f>SUMPRODUCT( ('RC+CE'!$A$3:$A$988=A56)*('RC+CE'!$B$3:$B$988=C56)*('RC+CE'!$E$3:$E$988=D56)*('RC+CE'!$C$3:$C$988=F56)*('RC+CE'!$F$3:$F$988) )</f>
        <v>-94.305999999999997</v>
      </c>
      <c r="I56" s="21">
        <f>SUMPRODUCT( ('RC+CE'!$A$3:$A$988=A56)*('RC+CE'!$B$3:$B$988=C56)*('RC+CE'!$E$3:$E$988=D56)*('RC+CE'!$C$3:$C$988=F56)*('RC+CE'!$H$3:$H$988) )</f>
        <v>-95.852000000000004</v>
      </c>
      <c r="J56" s="21">
        <f>$M$3</f>
        <v>1.2</v>
      </c>
      <c r="K56" s="21">
        <f t="shared" si="25"/>
        <v>-93.105999999999995</v>
      </c>
      <c r="L56" s="21">
        <f t="shared" si="25"/>
        <v>-94.652000000000001</v>
      </c>
      <c r="M56" s="37">
        <f>ABS(K56-K54)</f>
        <v>0.12579447517074982</v>
      </c>
      <c r="N56" s="37">
        <f>ABS(L56-L54)</f>
        <v>0.6071259733824661</v>
      </c>
      <c r="O56" s="32"/>
    </row>
    <row r="57" spans="1:15" x14ac:dyDescent="0.25">
      <c r="A57" s="20">
        <v>13</v>
      </c>
      <c r="B57" s="20" t="s">
        <v>36</v>
      </c>
      <c r="C57" s="20" t="s">
        <v>28</v>
      </c>
      <c r="D57" s="20" t="s">
        <v>24</v>
      </c>
      <c r="E57" s="20" t="str">
        <f t="shared" ref="E57:E58" si="34">CONCATENATE(B57," ",C57," ",D57)</f>
        <v>RC+CE LCSD STEP SF=2000 NS=120</v>
      </c>
      <c r="F57" s="20" t="s">
        <v>21</v>
      </c>
      <c r="G57" s="20" t="str">
        <f t="shared" ref="G57:G58" si="35">CONCATENATE(E57," ",F57)</f>
        <v>RC+CE LCSD STEP SF=2000 NS=120 Z3</v>
      </c>
      <c r="H57" s="21">
        <f>SUMPRODUCT( ('RC+CE'!$A$3:$A$988=A57)*('RC+CE'!$B$3:$B$988=C57)*('RC+CE'!$E$3:$E$988=D57)*('RC+CE'!$C$3:$C$988=F57)*('RC+CE'!$F$3:$F$988) )</f>
        <v>-94.305999999999997</v>
      </c>
      <c r="I57" s="21">
        <f>SUMPRODUCT( ('RC+CE'!$A$3:$A$988=A57)*('RC+CE'!$B$3:$B$988=C57)*('RC+CE'!$E$3:$E$988=D57)*('RC+CE'!$C$3:$C$988=F57)*('RC+CE'!$H$3:$H$988) )</f>
        <v>-95.852000000000004</v>
      </c>
      <c r="J57" s="21">
        <v>0</v>
      </c>
      <c r="K57" s="21">
        <f>H57+$J57</f>
        <v>-94.305999999999997</v>
      </c>
      <c r="L57" s="21">
        <f>I57+$J57</f>
        <v>-95.852000000000004</v>
      </c>
      <c r="M57" s="37"/>
      <c r="N57" s="37"/>
      <c r="O57" s="32"/>
    </row>
    <row r="58" spans="1:15" x14ac:dyDescent="0.25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34"/>
        <v>RC NIST STEP SF=2000 NS=120</v>
      </c>
      <c r="F58" s="20" t="s">
        <v>21</v>
      </c>
      <c r="G58" s="20" t="str">
        <f t="shared" si="35"/>
        <v>RC NIST STEP SF=2000 NS=120 Z3</v>
      </c>
      <c r="H58" s="21">
        <f>SUMPRODUCT( ('RC'!$A$3:$A$1000=A58)*('RC'!$B$3:$B$1000=C58)*('RC'!$E$3:$E$1000=D58)*('RC'!$C$3:$C$1000=F58)*('RC'!$F$3:$F$1000) )</f>
        <v>-97.533000000000001</v>
      </c>
      <c r="I58" s="21">
        <f>SUMPRODUCT( ('RC'!$A$3:$A$1000=A58)*('RC'!$B$3:$B$1000=C58)*('RC'!$E$3:$E$1000=D58)*('RC'!$C$3:$C$1000=F58)*('RC'!$H$3:$H$1000) )</f>
        <v>-97.825999999999993</v>
      </c>
      <c r="J58" s="21">
        <f>$D$3</f>
        <v>4.9000000000000004</v>
      </c>
      <c r="K58" s="21">
        <f>H58+$J58</f>
        <v>-92.632999999999996</v>
      </c>
      <c r="L58" s="21">
        <f>I58+$J58</f>
        <v>-92.925999999999988</v>
      </c>
      <c r="M58" s="37">
        <f>ABS(K58-K57)</f>
        <v>1.6730000000000018</v>
      </c>
      <c r="N58" s="37">
        <f>ABS(L58-L57)</f>
        <v>2.9260000000000161</v>
      </c>
      <c r="O58" s="32"/>
    </row>
    <row r="59" spans="1:15" x14ac:dyDescent="0.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4"/>
      <c r="L59" s="14"/>
      <c r="M59" s="14"/>
      <c r="N59" s="14"/>
      <c r="O59" s="32"/>
    </row>
    <row r="60" spans="1:15" x14ac:dyDescent="0.25">
      <c r="A60" s="12" t="s">
        <v>5</v>
      </c>
      <c r="B60" s="12" t="s">
        <v>30</v>
      </c>
      <c r="C60" s="12" t="s">
        <v>7</v>
      </c>
      <c r="D60" s="12" t="s">
        <v>39</v>
      </c>
      <c r="E60" s="12" t="s">
        <v>40</v>
      </c>
      <c r="F60" s="12" t="s">
        <v>4</v>
      </c>
      <c r="G60" s="12" t="s">
        <v>41</v>
      </c>
      <c r="H60" s="13" t="s">
        <v>31</v>
      </c>
      <c r="I60" s="13" t="s">
        <v>32</v>
      </c>
      <c r="J60" s="13" t="s">
        <v>42</v>
      </c>
      <c r="K60" s="13" t="s">
        <v>43</v>
      </c>
      <c r="L60" s="13" t="s">
        <v>44</v>
      </c>
      <c r="M60" s="13" t="s">
        <v>45</v>
      </c>
      <c r="N60" s="38" t="s">
        <v>46</v>
      </c>
      <c r="O60" s="32"/>
    </row>
    <row r="61" spans="1:15" x14ac:dyDescent="0.25">
      <c r="A61" s="22">
        <v>7</v>
      </c>
      <c r="B61" s="22" t="s">
        <v>34</v>
      </c>
      <c r="C61" s="22" t="s">
        <v>38</v>
      </c>
      <c r="D61" s="22" t="str">
        <f>$D$19</f>
        <v>Top 3 Pos</v>
      </c>
      <c r="E61" s="22" t="str">
        <f t="shared" ref="E61:E77" si="36">CONCATENATE(B61," ",C61," ",D61)</f>
        <v>MPAC UMa Top 3 Pos</v>
      </c>
      <c r="F61" s="22" t="s">
        <v>47</v>
      </c>
      <c r="G61" s="22" t="str">
        <f t="shared" ref="G61:G77" si="37">CONCATENATE(E61," ",F61)</f>
        <v>MPAC UMa Top 3 Pos S4</v>
      </c>
      <c r="H61" s="23">
        <f>SUMPRODUCT( (MPAC!$A$3:$A$1067=A61)*(MPAC!$B$3:$B$1067=C61)*(MPAC!$E$3:$E$1067=D61)*(MPAC!$C$3:$C$1067=F61)*(MPAC!$F$3:$F$1067) )</f>
        <v>-85.997404001843606</v>
      </c>
      <c r="I61" s="23">
        <f>SUMPRODUCT( (MPAC!$A$3:$A$1067=A61)*(MPAC!$B$3:$B$1067=C61)*(MPAC!$E$3:$E$1067=D61)*(MPAC!$C$3:$C$1067=F61)*(MPAC!$G$3:$G$1067) )</f>
        <v>-88.13628019873569</v>
      </c>
      <c r="J61" s="23">
        <v>0</v>
      </c>
      <c r="K61" s="23">
        <f>H61+$J61</f>
        <v>-85.997404001843606</v>
      </c>
      <c r="L61" s="23">
        <f>I61+$J61</f>
        <v>-88.13628019873569</v>
      </c>
      <c r="M61" s="23"/>
      <c r="N61" s="39"/>
      <c r="O61" s="32"/>
    </row>
    <row r="62" spans="1:15" x14ac:dyDescent="0.25">
      <c r="A62" s="22">
        <v>7</v>
      </c>
      <c r="B62" s="22" t="s">
        <v>33</v>
      </c>
      <c r="C62" s="22" t="s">
        <v>23</v>
      </c>
      <c r="D62" s="24" t="s">
        <v>25</v>
      </c>
      <c r="E62" s="22" t="str">
        <f t="shared" si="36"/>
        <v>RC NIST STEP SF=400 NS=120</v>
      </c>
      <c r="F62" s="22" t="s">
        <v>47</v>
      </c>
      <c r="G62" s="22" t="str">
        <f t="shared" si="37"/>
        <v>RC NIST STEP SF=400 NS=120 S4</v>
      </c>
      <c r="H62" s="23">
        <f>SUMPRODUCT( ('RC'!$A$3:$A$1000=A62)*('RC'!$B$3:$B$1000=C62)*('RC'!$E$3:$E$1000=D62)*('RC'!$C$3:$C$1000=F62)*('RC'!$F$3:$F$1000) )</f>
        <v>-99.13</v>
      </c>
      <c r="I62" s="23">
        <f>SUMPRODUCT( ('RC'!$A$3:$A$1000=A62)*('RC'!$B$3:$B$1000=C62)*('RC'!$E$3:$E$1000=D62)*('RC'!$C$3:$C$1000=F62)*('RC'!$H$3:$H$1000) )</f>
        <v>-99.56</v>
      </c>
      <c r="J62" s="23">
        <f>$J$4</f>
        <v>5.6</v>
      </c>
      <c r="K62" s="23">
        <f t="shared" ref="K62:L62" si="38">H62+$J62</f>
        <v>-93.53</v>
      </c>
      <c r="L62" s="23">
        <f t="shared" si="38"/>
        <v>-93.960000000000008</v>
      </c>
      <c r="M62" s="23">
        <f>ABS(K62-K61)</f>
        <v>7.5325959981563955</v>
      </c>
      <c r="N62" s="39">
        <f>ABS(L62-L61)</f>
        <v>5.8237198012643177</v>
      </c>
      <c r="O62" s="32"/>
    </row>
    <row r="63" spans="1:15" x14ac:dyDescent="0.25">
      <c r="A63" s="22">
        <v>7</v>
      </c>
      <c r="B63" s="22" t="s">
        <v>36</v>
      </c>
      <c r="C63" s="22" t="s">
        <v>29</v>
      </c>
      <c r="D63" s="24" t="s">
        <v>25</v>
      </c>
      <c r="E63" s="22" t="str">
        <f t="shared" si="36"/>
        <v>RC+CE HCLD STEP SF=400 NS=120</v>
      </c>
      <c r="F63" s="22" t="s">
        <v>47</v>
      </c>
      <c r="G63" s="22" t="str">
        <f t="shared" si="37"/>
        <v>RC+CE HCLD STEP SF=400 NS=120 S4</v>
      </c>
      <c r="H63" s="23">
        <f>SUMPRODUCT( ('RC+CE'!$A$3:$A$988=A63)*('RC+CE'!$B$3:$B$988=C63)*('RC+CE'!$E$3:$E$988=D63)*('RC+CE'!$C$3:$C$988=F63)*('RC+CE'!$F$3:$F$988) )</f>
        <v>-89.19</v>
      </c>
      <c r="I63" s="23">
        <f>SUMPRODUCT( ('RC+CE'!$A$3:$A$988=A63)*('RC+CE'!$B$3:$B$988=C63)*('RC+CE'!$E$3:$E$988=D63)*('RC+CE'!$C$3:$C$988=F63)*('RC+CE'!$H$3:$H$988) )</f>
        <v>-91.120999999999995</v>
      </c>
      <c r="J63" s="23">
        <f>$M$4</f>
        <v>3.6</v>
      </c>
      <c r="K63" s="23">
        <f t="shared" ref="K63:L77" si="39">H63+$J63</f>
        <v>-85.59</v>
      </c>
      <c r="L63" s="23">
        <f t="shared" si="39"/>
        <v>-87.521000000000001</v>
      </c>
      <c r="M63" s="23">
        <f>ABS(K63-K61)</f>
        <v>0.40740400184360226</v>
      </c>
      <c r="N63" s="39">
        <f>ABS(L63-L61)</f>
        <v>0.61528019873568951</v>
      </c>
      <c r="O63" s="32"/>
    </row>
    <row r="64" spans="1:15" x14ac:dyDescent="0.25">
      <c r="A64" s="22">
        <v>7</v>
      </c>
      <c r="B64" s="22" t="s">
        <v>35</v>
      </c>
      <c r="C64" s="22" t="s">
        <v>38</v>
      </c>
      <c r="D64" s="22" t="str">
        <f>$D$19</f>
        <v>Top 3 Pos</v>
      </c>
      <c r="E64" s="22" t="str">
        <f t="shared" si="36"/>
        <v>RTS UMa Top 3 Pos</v>
      </c>
      <c r="F64" s="22" t="s">
        <v>47</v>
      </c>
      <c r="G64" s="22" t="str">
        <f t="shared" si="37"/>
        <v>RTS UMa Top 3 Pos S4</v>
      </c>
      <c r="H64" s="23">
        <f>SUMPRODUCT( (RTS!$A$3:$A$1043=A64)*(RTS!$B$3:$B$1043=C64)*(RTS!$E$3:$E$1043=D64)*(RTS!$C$3:$C$1043=F64)*(RTS!$F$3:$F$1043) )</f>
        <v>-86.71777215952973</v>
      </c>
      <c r="I64" s="23">
        <f>SUMPRODUCT( (RTS!$A$3:$A$1043=A64)*(RTS!$B$3:$B$1043=C64)*(RTS!$E$3:$E$1043=D64)*(RTS!$C$3:$C$1043=F64)*(RTS!$G$3:$G$1043) )</f>
        <v>-89.030276560557155</v>
      </c>
      <c r="J64" s="23">
        <f>$P$4</f>
        <v>0.2</v>
      </c>
      <c r="K64" s="23">
        <f t="shared" si="39"/>
        <v>-86.517772159529727</v>
      </c>
      <c r="L64" s="23">
        <f t="shared" si="39"/>
        <v>-88.830276560557152</v>
      </c>
      <c r="M64" s="23">
        <f>ABS(K64-K61)</f>
        <v>0.52036815768612144</v>
      </c>
      <c r="N64" s="39">
        <f>ABS(L64-L61)</f>
        <v>0.69399636182146196</v>
      </c>
      <c r="O64" s="32"/>
    </row>
    <row r="65" spans="1:15" x14ac:dyDescent="0.25">
      <c r="A65" s="22">
        <v>7</v>
      </c>
      <c r="B65" s="22" t="s">
        <v>36</v>
      </c>
      <c r="C65" s="22" t="s">
        <v>29</v>
      </c>
      <c r="D65" s="24" t="s">
        <v>25</v>
      </c>
      <c r="E65" s="22" t="str">
        <f t="shared" ref="E65:E67" si="40">CONCATENATE(B65," ",C65," ",D65)</f>
        <v>RC+CE HCLD STEP SF=400 NS=120</v>
      </c>
      <c r="F65" s="22" t="s">
        <v>47</v>
      </c>
      <c r="G65" s="22" t="str">
        <f t="shared" ref="G65:G67" si="41">CONCATENATE(E65," ",F65)</f>
        <v>RC+CE HCLD STEP SF=400 NS=120 S4</v>
      </c>
      <c r="H65" s="23">
        <f>SUMPRODUCT( ('RC+CE'!$A$3:$A$988=A65)*('RC+CE'!$B$3:$B$988=C65)*('RC+CE'!$E$3:$E$988=D65)*('RC+CE'!$C$3:$C$988=F65)*('RC+CE'!$F$3:$F$988) )</f>
        <v>-89.19</v>
      </c>
      <c r="I65" s="23">
        <f>SUMPRODUCT( ('RC+CE'!$A$3:$A$988=A65)*('RC+CE'!$B$3:$B$988=C65)*('RC+CE'!$E$3:$E$988=D65)*('RC+CE'!$C$3:$C$988=F65)*('RC+CE'!$H$3:$H$988) )</f>
        <v>-91.120999999999995</v>
      </c>
      <c r="J65" s="23">
        <v>0</v>
      </c>
      <c r="K65" s="23">
        <f t="shared" ref="K65:K67" si="42">H65+$J65</f>
        <v>-89.19</v>
      </c>
      <c r="L65" s="23">
        <f t="shared" ref="L65:L67" si="43">I65+$J65</f>
        <v>-91.120999999999995</v>
      </c>
      <c r="M65" s="23"/>
      <c r="N65" s="39"/>
      <c r="O65" s="32"/>
    </row>
    <row r="66" spans="1:15" x14ac:dyDescent="0.25">
      <c r="A66" s="22">
        <v>7</v>
      </c>
      <c r="B66" s="22" t="s">
        <v>33</v>
      </c>
      <c r="C66" s="22" t="s">
        <v>23</v>
      </c>
      <c r="D66" s="24" t="s">
        <v>25</v>
      </c>
      <c r="E66" s="22" t="str">
        <f t="shared" si="40"/>
        <v>RC NIST STEP SF=400 NS=120</v>
      </c>
      <c r="F66" s="22" t="s">
        <v>47</v>
      </c>
      <c r="G66" s="22" t="str">
        <f t="shared" si="41"/>
        <v>RC NIST STEP SF=400 NS=120 S4</v>
      </c>
      <c r="H66" s="23">
        <f>SUMPRODUCT( ('RC'!$A$3:$A$1000=A66)*('RC'!$B$3:$B$1000=C66)*('RC'!$E$3:$E$1000=D66)*('RC'!$C$3:$C$1000=F66)*('RC'!$F$3:$F$1000) )</f>
        <v>-99.13</v>
      </c>
      <c r="I66" s="23">
        <f>SUMPRODUCT( ('RC'!$A$3:$A$1000=A66)*('RC'!$B$3:$B$1000=C66)*('RC'!$E$3:$E$1000=D66)*('RC'!$C$3:$C$1000=F66)*('RC'!$H$3:$H$1000) )</f>
        <v>-99.56</v>
      </c>
      <c r="J66" s="23">
        <f>$D$4</f>
        <v>5</v>
      </c>
      <c r="K66" s="23">
        <f t="shared" si="42"/>
        <v>-94.13</v>
      </c>
      <c r="L66" s="23">
        <f t="shared" si="43"/>
        <v>-94.56</v>
      </c>
      <c r="M66" s="23">
        <f>ABS(K66-K65)</f>
        <v>4.9399999999999977</v>
      </c>
      <c r="N66" s="39">
        <f>ABS(L66-L65)</f>
        <v>3.4390000000000072</v>
      </c>
      <c r="O66" s="32"/>
    </row>
    <row r="67" spans="1:15" x14ac:dyDescent="0.25">
      <c r="A67" s="22">
        <v>7</v>
      </c>
      <c r="B67" s="22" t="s">
        <v>35</v>
      </c>
      <c r="C67" s="22" t="s">
        <v>38</v>
      </c>
      <c r="D67" s="22" t="str">
        <f>$D$19</f>
        <v>Top 3 Pos</v>
      </c>
      <c r="E67" s="22" t="str">
        <f t="shared" si="40"/>
        <v>RTS UMa Top 3 Pos</v>
      </c>
      <c r="F67" s="22" t="s">
        <v>47</v>
      </c>
      <c r="G67" s="22" t="str">
        <f t="shared" si="41"/>
        <v>RTS UMa Top 3 Pos S4</v>
      </c>
      <c r="H67" s="23">
        <f>SUMPRODUCT( (RTS!$A$3:$A$1043=A67)*(RTS!$B$3:$B$1043=C67)*(RTS!$E$3:$E$1043=D67)*(RTS!$C$3:$C$1043=F67)*(RTS!$F$3:$F$1043) )</f>
        <v>-86.71777215952973</v>
      </c>
      <c r="I67" s="23">
        <f>SUMPRODUCT( (RTS!$A$3:$A$1043=A67)*(RTS!$B$3:$B$1043=C67)*(RTS!$E$3:$E$1043=D67)*(RTS!$C$3:$C$1043=F67)*(RTS!$G$3:$G$1043) )</f>
        <v>-89.030276560557155</v>
      </c>
      <c r="J67" s="23">
        <f>$G$4</f>
        <v>-2.9</v>
      </c>
      <c r="K67" s="23">
        <f t="shared" si="42"/>
        <v>-89.617772159529736</v>
      </c>
      <c r="L67" s="23">
        <f t="shared" si="43"/>
        <v>-91.930276560557161</v>
      </c>
      <c r="M67" s="23">
        <f>ABS(K67-K65)</f>
        <v>0.42777215952973791</v>
      </c>
      <c r="N67" s="39">
        <f>ABS(L67-L65)</f>
        <v>0.80927656055716568</v>
      </c>
      <c r="O67" s="32"/>
    </row>
    <row r="68" spans="1:15" x14ac:dyDescent="0.25">
      <c r="A68" s="8">
        <v>7</v>
      </c>
      <c r="B68" s="8" t="s">
        <v>34</v>
      </c>
      <c r="C68" s="8" t="s">
        <v>38</v>
      </c>
      <c r="D68" s="8" t="str">
        <f>$D$19</f>
        <v>Top 3 Pos</v>
      </c>
      <c r="E68" s="8" t="str">
        <f t="shared" si="36"/>
        <v>MPAC UMa Top 3 Pos</v>
      </c>
      <c r="F68" s="8" t="s">
        <v>48</v>
      </c>
      <c r="G68" s="8" t="str">
        <f t="shared" si="37"/>
        <v>MPAC UMa Top 3 Pos S6</v>
      </c>
      <c r="H68" s="9">
        <f>SUMPRODUCT( (MPAC!$A$3:$A$1067=A68)*(MPAC!$B$3:$B$1067=C68)*(MPAC!$E$3:$E$1067=D68)*(MPAC!$C$3:$C$1067=F68)*(MPAC!$F$3:$F$1067) )</f>
        <v>-88.145868875777865</v>
      </c>
      <c r="I68" s="9">
        <f>SUMPRODUCT( (MPAC!$A$3:$A$1067=A68)*(MPAC!$B$3:$B$1067=C68)*(MPAC!$E$3:$E$1067=D68)*(MPAC!$C$3:$C$1067=F68)*(MPAC!$G$3:$G$1067) )</f>
        <v>-90.199603797499122</v>
      </c>
      <c r="J68" s="9">
        <v>0</v>
      </c>
      <c r="K68" s="9">
        <f t="shared" si="39"/>
        <v>-88.145868875777865</v>
      </c>
      <c r="L68" s="9">
        <f t="shared" si="39"/>
        <v>-90.199603797499122</v>
      </c>
      <c r="M68" s="9"/>
      <c r="N68" s="40"/>
      <c r="O68" s="32"/>
    </row>
    <row r="69" spans="1:15" x14ac:dyDescent="0.25">
      <c r="A69" s="8">
        <v>7</v>
      </c>
      <c r="B69" s="8" t="s">
        <v>33</v>
      </c>
      <c r="C69" s="8" t="s">
        <v>23</v>
      </c>
      <c r="D69" s="8" t="s">
        <v>24</v>
      </c>
      <c r="E69" s="8" t="str">
        <f t="shared" si="36"/>
        <v>RC NIST STEP SF=2000 NS=120</v>
      </c>
      <c r="F69" s="8" t="s">
        <v>48</v>
      </c>
      <c r="G69" s="8" t="str">
        <f t="shared" si="37"/>
        <v>RC NIST STEP SF=2000 NS=120 S6</v>
      </c>
      <c r="H69" s="9">
        <f>SUMPRODUCT( ('RC'!$A$3:$A$1000=A69)*('RC'!$B$3:$B$1000=C69)*('RC'!$E$3:$E$1000=D69)*('RC'!$C$3:$C$1000=F69)*('RC'!$F$3:$F$1000) )</f>
        <v>-100.23</v>
      </c>
      <c r="I69" s="9">
        <f>SUMPRODUCT( ('RC'!$A$3:$A$1000=A69)*('RC'!$B$3:$B$1000=C69)*('RC'!$E$3:$E$1000=D69)*('RC'!$C$3:$C$1000=F69)*('RC'!$H$3:$H$1000) )</f>
        <v>-100.53</v>
      </c>
      <c r="J69" s="9">
        <f>$J$4</f>
        <v>5.6</v>
      </c>
      <c r="K69" s="9">
        <f t="shared" si="39"/>
        <v>-94.63000000000001</v>
      </c>
      <c r="L69" s="9">
        <f t="shared" si="39"/>
        <v>-94.93</v>
      </c>
      <c r="M69" s="9">
        <f>ABS(K69-K68)</f>
        <v>6.4841311242221451</v>
      </c>
      <c r="N69" s="40">
        <f>ABS(L69-L68)</f>
        <v>4.7303962025008843</v>
      </c>
      <c r="O69" s="32"/>
    </row>
    <row r="70" spans="1:15" x14ac:dyDescent="0.25">
      <c r="A70" s="8">
        <v>7</v>
      </c>
      <c r="B70" s="8" t="s">
        <v>36</v>
      </c>
      <c r="C70" s="8" t="s">
        <v>29</v>
      </c>
      <c r="D70" s="8" t="s">
        <v>24</v>
      </c>
      <c r="E70" s="8" t="str">
        <f t="shared" si="36"/>
        <v>RC+CE HCLD STEP SF=2000 NS=120</v>
      </c>
      <c r="F70" s="8" t="s">
        <v>48</v>
      </c>
      <c r="G70" s="8" t="str">
        <f t="shared" si="37"/>
        <v>RC+CE HCLD STEP SF=2000 NS=120 S6</v>
      </c>
      <c r="H70" s="9">
        <f>SUMPRODUCT( ('RC+CE'!$A$3:$A$988=A70)*('RC+CE'!$B$3:$B$988=C70)*('RC+CE'!$E$3:$E$988=D70)*('RC+CE'!$C$3:$C$988=F70)*('RC+CE'!$F$3:$F$988) )</f>
        <v>-91.491</v>
      </c>
      <c r="I70" s="9">
        <f>SUMPRODUCT( ('RC+CE'!$A$3:$A$988=A70)*('RC+CE'!$B$3:$B$988=C70)*('RC+CE'!$E$3:$E$988=D70)*('RC+CE'!$C$3:$C$988=F70)*('RC+CE'!$H$3:$H$988) )</f>
        <v>-93.275999999999996</v>
      </c>
      <c r="J70" s="9">
        <f>$M$4</f>
        <v>3.6</v>
      </c>
      <c r="K70" s="9">
        <f t="shared" si="39"/>
        <v>-87.891000000000005</v>
      </c>
      <c r="L70" s="9">
        <f t="shared" si="39"/>
        <v>-89.676000000000002</v>
      </c>
      <c r="M70" s="9">
        <f>ABS(K70-K68)</f>
        <v>0.25486887577785922</v>
      </c>
      <c r="N70" s="40">
        <f>ABS(L70-L68)</f>
        <v>0.52360379749912056</v>
      </c>
      <c r="O70" s="32"/>
    </row>
    <row r="71" spans="1:15" x14ac:dyDescent="0.25">
      <c r="A71" s="8">
        <v>7</v>
      </c>
      <c r="B71" s="8" t="s">
        <v>35</v>
      </c>
      <c r="C71" s="8" t="s">
        <v>38</v>
      </c>
      <c r="D71" s="8" t="str">
        <f>$D$19</f>
        <v>Top 3 Pos</v>
      </c>
      <c r="E71" s="8" t="str">
        <f t="shared" si="36"/>
        <v>RTS UMa Top 3 Pos</v>
      </c>
      <c r="F71" s="8" t="s">
        <v>48</v>
      </c>
      <c r="G71" s="8" t="str">
        <f t="shared" si="37"/>
        <v>RTS UMa Top 3 Pos S6</v>
      </c>
      <c r="H71" s="9">
        <f>SUMPRODUCT( (RTS!$A$3:$A$1043=A71)*(RTS!$B$3:$B$1043=C71)*(RTS!$E$3:$E$1043=D71)*(RTS!$C$3:$C$1043=F71)*(RTS!$F$3:$F$1043) )</f>
        <v>-87.86132816975163</v>
      </c>
      <c r="I71" s="9">
        <f>SUMPRODUCT( (RTS!$A$3:$A$1043=A71)*(RTS!$B$3:$B$1043=C71)*(RTS!$E$3:$E$1043=D71)*(RTS!$C$3:$C$1043=F71)*(RTS!$G$3:$G$1043) )</f>
        <v>-89.819438480160812</v>
      </c>
      <c r="J71" s="9">
        <f>$P$4</f>
        <v>0.2</v>
      </c>
      <c r="K71" s="9">
        <f t="shared" si="39"/>
        <v>-87.661328169751627</v>
      </c>
      <c r="L71" s="9">
        <f t="shared" si="39"/>
        <v>-89.619438480160809</v>
      </c>
      <c r="M71" s="9">
        <f>ABS(K71-K68)</f>
        <v>0.48454070602623744</v>
      </c>
      <c r="N71" s="40">
        <f>ABS(L71-L68)</f>
        <v>0.580165317338313</v>
      </c>
      <c r="O71" s="32"/>
    </row>
    <row r="72" spans="1:15" x14ac:dyDescent="0.25">
      <c r="A72" s="8">
        <v>7</v>
      </c>
      <c r="B72" s="8" t="s">
        <v>36</v>
      </c>
      <c r="C72" s="8" t="s">
        <v>29</v>
      </c>
      <c r="D72" s="8" t="s">
        <v>24</v>
      </c>
      <c r="E72" s="8" t="str">
        <f t="shared" ref="E72:E74" si="44">CONCATENATE(B72," ",C72," ",D72)</f>
        <v>RC+CE HCLD STEP SF=2000 NS=120</v>
      </c>
      <c r="F72" s="8" t="s">
        <v>48</v>
      </c>
      <c r="G72" s="8" t="str">
        <f t="shared" ref="G72:G74" si="45">CONCATENATE(E72," ",F72)</f>
        <v>RC+CE HCLD STEP SF=2000 NS=120 S6</v>
      </c>
      <c r="H72" s="9">
        <f>SUMPRODUCT( ('RC+CE'!$A$3:$A$988=A72)*('RC+CE'!$B$3:$B$988=C72)*('RC+CE'!$E$3:$E$988=D72)*('RC+CE'!$C$3:$C$988=F72)*('RC+CE'!$F$3:$F$988) )</f>
        <v>-91.491</v>
      </c>
      <c r="I72" s="9">
        <f>SUMPRODUCT( ('RC+CE'!$A$3:$A$988=A72)*('RC+CE'!$B$3:$B$988=C72)*('RC+CE'!$E$3:$E$988=D72)*('RC+CE'!$C$3:$C$988=F72)*('RC+CE'!$H$3:$H$988) )</f>
        <v>-93.275999999999996</v>
      </c>
      <c r="J72" s="9">
        <v>0</v>
      </c>
      <c r="K72" s="9">
        <f t="shared" ref="K72:K74" si="46">H72+$J72</f>
        <v>-91.491</v>
      </c>
      <c r="L72" s="9">
        <f t="shared" ref="L72:L74" si="47">I72+$J72</f>
        <v>-93.275999999999996</v>
      </c>
      <c r="M72" s="9"/>
      <c r="N72" s="40"/>
      <c r="O72" s="32"/>
    </row>
    <row r="73" spans="1:15" x14ac:dyDescent="0.25">
      <c r="A73" s="8">
        <v>7</v>
      </c>
      <c r="B73" s="8" t="s">
        <v>33</v>
      </c>
      <c r="C73" s="8" t="s">
        <v>23</v>
      </c>
      <c r="D73" s="8" t="s">
        <v>24</v>
      </c>
      <c r="E73" s="8" t="str">
        <f t="shared" si="44"/>
        <v>RC NIST STEP SF=2000 NS=120</v>
      </c>
      <c r="F73" s="8" t="s">
        <v>48</v>
      </c>
      <c r="G73" s="8" t="str">
        <f t="shared" si="45"/>
        <v>RC NIST STEP SF=2000 NS=120 S6</v>
      </c>
      <c r="H73" s="9">
        <f>SUMPRODUCT( ('RC'!$A$3:$A$1000=A73)*('RC'!$B$3:$B$1000=C73)*('RC'!$E$3:$E$1000=D73)*('RC'!$C$3:$C$1000=F73)*('RC'!$F$3:$F$1000) )</f>
        <v>-100.23</v>
      </c>
      <c r="I73" s="9">
        <f>SUMPRODUCT( ('RC'!$A$3:$A$1000=A73)*('RC'!$B$3:$B$1000=C73)*('RC'!$E$3:$E$1000=D73)*('RC'!$C$3:$C$1000=F73)*('RC'!$H$3:$H$1000) )</f>
        <v>-100.53</v>
      </c>
      <c r="J73" s="9">
        <f>$D$4</f>
        <v>5</v>
      </c>
      <c r="K73" s="9">
        <f t="shared" si="46"/>
        <v>-95.23</v>
      </c>
      <c r="L73" s="9">
        <f t="shared" si="47"/>
        <v>-95.53</v>
      </c>
      <c r="M73" s="9">
        <f>ABS(K73-K72)</f>
        <v>3.7390000000000043</v>
      </c>
      <c r="N73" s="40">
        <f>ABS(L73-L72)</f>
        <v>2.2540000000000049</v>
      </c>
      <c r="O73" s="32"/>
    </row>
    <row r="74" spans="1:15" x14ac:dyDescent="0.25">
      <c r="A74" s="8">
        <v>7</v>
      </c>
      <c r="B74" s="8" t="s">
        <v>35</v>
      </c>
      <c r="C74" s="8" t="s">
        <v>38</v>
      </c>
      <c r="D74" s="8" t="str">
        <f>$D$19</f>
        <v>Top 3 Pos</v>
      </c>
      <c r="E74" s="8" t="str">
        <f t="shared" si="44"/>
        <v>RTS UMa Top 3 Pos</v>
      </c>
      <c r="F74" s="8" t="s">
        <v>48</v>
      </c>
      <c r="G74" s="8" t="str">
        <f t="shared" si="45"/>
        <v>RTS UMa Top 3 Pos S6</v>
      </c>
      <c r="H74" s="9">
        <f>SUMPRODUCT( (RTS!$A$3:$A$1043=A74)*(RTS!$B$3:$B$1043=C74)*(RTS!$E$3:$E$1043=D74)*(RTS!$C$3:$C$1043=F74)*(RTS!$F$3:$F$1043) )</f>
        <v>-87.86132816975163</v>
      </c>
      <c r="I74" s="9">
        <f>SUMPRODUCT( (RTS!$A$3:$A$1043=A74)*(RTS!$B$3:$B$1043=C74)*(RTS!$E$3:$E$1043=D74)*(RTS!$C$3:$C$1043=F74)*(RTS!$G$3:$G$1043) )</f>
        <v>-89.819438480160812</v>
      </c>
      <c r="J74" s="9">
        <f>$G$4</f>
        <v>-2.9</v>
      </c>
      <c r="K74" s="9">
        <f t="shared" si="46"/>
        <v>-90.761328169751636</v>
      </c>
      <c r="L74" s="9">
        <f t="shared" si="47"/>
        <v>-92.719438480160818</v>
      </c>
      <c r="M74" s="9">
        <f>ABS(K74-K72)</f>
        <v>0.72967183024836402</v>
      </c>
      <c r="N74" s="40">
        <f>ABS(L74-L72)</f>
        <v>0.55656151983917823</v>
      </c>
      <c r="O74" s="32"/>
    </row>
    <row r="75" spans="1:15" x14ac:dyDescent="0.25">
      <c r="A75" s="25">
        <v>7</v>
      </c>
      <c r="B75" s="25" t="s">
        <v>34</v>
      </c>
      <c r="C75" s="25" t="s">
        <v>38</v>
      </c>
      <c r="D75" s="25" t="str">
        <f>$D$19</f>
        <v>Top 3 Pos</v>
      </c>
      <c r="E75" s="25" t="str">
        <f t="shared" si="36"/>
        <v>MPAC UMa Top 3 Pos</v>
      </c>
      <c r="F75" s="25" t="s">
        <v>21</v>
      </c>
      <c r="G75" s="25" t="str">
        <f t="shared" si="37"/>
        <v>MPAC UMa Top 3 Pos Z3</v>
      </c>
      <c r="H75" s="26">
        <f>SUMPRODUCT( (MPAC!$A$3:$A$1067=A75)*(MPAC!$B$3:$B$1067=C75)*(MPAC!$E$3:$E$1067=D75)*(MPAC!$C$3:$C$1067=F75)*(MPAC!$F$3:$F$1067) )</f>
        <v>-88.925579032672232</v>
      </c>
      <c r="I75" s="26">
        <f>SUMPRODUCT( (MPAC!$A$3:$A$1067=A75)*(MPAC!$B$3:$B$1067=C75)*(MPAC!$E$3:$E$1067=D75)*(MPAC!$C$3:$C$1067=F75)*(MPAC!$G$3:$G$1067) )</f>
        <v>-91.02333949820617</v>
      </c>
      <c r="J75" s="26">
        <v>0</v>
      </c>
      <c r="K75" s="26">
        <f t="shared" si="39"/>
        <v>-88.925579032672232</v>
      </c>
      <c r="L75" s="26">
        <f t="shared" si="39"/>
        <v>-91.02333949820617</v>
      </c>
      <c r="M75" s="26"/>
      <c r="N75" s="41"/>
      <c r="O75" s="32"/>
    </row>
    <row r="76" spans="1:15" x14ac:dyDescent="0.25">
      <c r="A76" s="25">
        <v>7</v>
      </c>
      <c r="B76" s="25" t="s">
        <v>33</v>
      </c>
      <c r="C76" s="25" t="s">
        <v>23</v>
      </c>
      <c r="D76" s="25" t="s">
        <v>24</v>
      </c>
      <c r="E76" s="25" t="str">
        <f t="shared" si="36"/>
        <v>RC NIST STEP SF=2000 NS=120</v>
      </c>
      <c r="F76" s="25" t="s">
        <v>21</v>
      </c>
      <c r="G76" s="25" t="str">
        <f t="shared" si="37"/>
        <v>RC NIST STEP SF=2000 NS=120 Z3</v>
      </c>
      <c r="H76" s="26">
        <f>SUMPRODUCT( ('RC'!$A$3:$A$1000=A76)*('RC'!$B$3:$B$1000=C76)*('RC'!$E$3:$E$1000=D76)*('RC'!$C$3:$C$1000=F76)*('RC'!$F$3:$F$1000) )</f>
        <v>-100.82</v>
      </c>
      <c r="I76" s="26">
        <f>SUMPRODUCT( ('RC'!$A$3:$A$1000=A76)*('RC'!$B$3:$B$1000=C76)*('RC'!$E$3:$E$1000=D76)*('RC'!$C$3:$C$1000=F76)*('RC'!$H$3:$H$1000) )</f>
        <v>-101.12</v>
      </c>
      <c r="J76" s="26">
        <f>$J$4</f>
        <v>5.6</v>
      </c>
      <c r="K76" s="26">
        <f t="shared" si="39"/>
        <v>-95.22</v>
      </c>
      <c r="L76" s="26">
        <f t="shared" si="39"/>
        <v>-95.52000000000001</v>
      </c>
      <c r="M76" s="26">
        <f>ABS(K76-K75)</f>
        <v>6.2944209673277669</v>
      </c>
      <c r="N76" s="41">
        <f>ABS(L76-L75)</f>
        <v>4.4966605017938406</v>
      </c>
      <c r="O76" s="32"/>
    </row>
    <row r="77" spans="1:15" x14ac:dyDescent="0.25">
      <c r="A77" s="25">
        <v>7</v>
      </c>
      <c r="B77" s="25" t="s">
        <v>36</v>
      </c>
      <c r="C77" s="25" t="s">
        <v>29</v>
      </c>
      <c r="D77" s="25" t="s">
        <v>24</v>
      </c>
      <c r="E77" s="25" t="str">
        <f t="shared" si="36"/>
        <v>RC+CE HCLD STEP SF=2000 NS=120</v>
      </c>
      <c r="F77" s="25" t="s">
        <v>21</v>
      </c>
      <c r="G77" s="25" t="str">
        <f t="shared" si="37"/>
        <v>RC+CE HCLD STEP SF=2000 NS=120 Z3</v>
      </c>
      <c r="H77" s="26">
        <f>SUMPRODUCT( ('RC+CE'!$A$3:$A$988=A77)*('RC+CE'!$B$3:$B$988=C77)*('RC+CE'!$E$3:$E$988=D77)*('RC+CE'!$C$3:$C$988=F77)*('RC+CE'!$F$3:$F$988) )</f>
        <v>0</v>
      </c>
      <c r="I77" s="26">
        <f>SUMPRODUCT( ('RC+CE'!$A$3:$A$988=A77)*('RC+CE'!$B$3:$B$988=C77)*('RC+CE'!$E$3:$E$988=D77)*('RC+CE'!$C$3:$C$988=F77)*('RC+CE'!$H$3:$H$988) )</f>
        <v>-94.058000000000007</v>
      </c>
      <c r="J77" s="26">
        <f>$M$4</f>
        <v>3.6</v>
      </c>
      <c r="K77" s="26">
        <f t="shared" si="39"/>
        <v>3.6</v>
      </c>
      <c r="L77" s="26">
        <f t="shared" si="39"/>
        <v>-90.458000000000013</v>
      </c>
      <c r="M77" s="26"/>
      <c r="N77" s="41">
        <f>ABS(L77-L75)</f>
        <v>0.56533949820615703</v>
      </c>
      <c r="O77" s="32"/>
    </row>
    <row r="78" spans="1:15" x14ac:dyDescent="0.25">
      <c r="A78" s="25">
        <v>7</v>
      </c>
      <c r="B78" s="25" t="s">
        <v>36</v>
      </c>
      <c r="C78" s="25" t="s">
        <v>29</v>
      </c>
      <c r="D78" s="25" t="s">
        <v>24</v>
      </c>
      <c r="E78" s="25" t="str">
        <f t="shared" ref="E78:E79" si="48">CONCATENATE(B78," ",C78," ",D78)</f>
        <v>RC+CE HCLD STEP SF=2000 NS=120</v>
      </c>
      <c r="F78" s="25" t="s">
        <v>21</v>
      </c>
      <c r="G78" s="25" t="str">
        <f t="shared" ref="G78:G79" si="49">CONCATENATE(E78," ",F78)</f>
        <v>RC+CE HCLD STEP SF=2000 NS=120 Z3</v>
      </c>
      <c r="H78" s="26">
        <f>SUMPRODUCT( ('RC+CE'!$A$3:$A$988=A78)*('RC+CE'!$B$3:$B$988=C78)*('RC+CE'!$E$3:$E$988=D78)*('RC+CE'!$C$3:$C$988=F78)*('RC+CE'!$F$3:$F$988) )</f>
        <v>0</v>
      </c>
      <c r="I78" s="26">
        <f>SUMPRODUCT( ('RC+CE'!$A$3:$A$988=A78)*('RC+CE'!$B$3:$B$988=C78)*('RC+CE'!$E$3:$E$988=D78)*('RC+CE'!$C$3:$C$988=F78)*('RC+CE'!$H$3:$H$988) )</f>
        <v>-94.058000000000007</v>
      </c>
      <c r="J78" s="26">
        <v>0</v>
      </c>
      <c r="K78" s="26">
        <f t="shared" ref="K78" si="50">H78+$J78</f>
        <v>0</v>
      </c>
      <c r="L78" s="26">
        <f t="shared" ref="L78:L79" si="51">I78+$J78</f>
        <v>-94.058000000000007</v>
      </c>
      <c r="M78" s="26"/>
      <c r="N78" s="41"/>
      <c r="O78" s="32"/>
    </row>
    <row r="79" spans="1:15" x14ac:dyDescent="0.25">
      <c r="A79" s="25">
        <v>7</v>
      </c>
      <c r="B79" s="25" t="s">
        <v>33</v>
      </c>
      <c r="C79" s="25" t="s">
        <v>23</v>
      </c>
      <c r="D79" s="25" t="s">
        <v>24</v>
      </c>
      <c r="E79" s="25" t="str">
        <f t="shared" si="48"/>
        <v>RC NIST STEP SF=2000 NS=120</v>
      </c>
      <c r="F79" s="25" t="s">
        <v>21</v>
      </c>
      <c r="G79" s="25" t="str">
        <f t="shared" si="49"/>
        <v>RC NIST STEP SF=2000 NS=120 Z3</v>
      </c>
      <c r="H79" s="26">
        <f>SUMPRODUCT( ('RC'!$A$3:$A$1000=A79)*('RC'!$B$3:$B$1000=C79)*('RC'!$E$3:$E$1000=D79)*('RC'!$C$3:$C$1000=F79)*('RC'!$F$3:$F$1000) )</f>
        <v>-100.82</v>
      </c>
      <c r="I79" s="26">
        <f>SUMPRODUCT( ('RC'!$A$3:$A$1000=A79)*('RC'!$B$3:$B$1000=C79)*('RC'!$E$3:$E$1000=D79)*('RC'!$C$3:$C$1000=F79)*('RC'!$H$3:$H$1000) )</f>
        <v>-101.12</v>
      </c>
      <c r="J79" s="26">
        <f>$D$4</f>
        <v>5</v>
      </c>
      <c r="K79" s="26"/>
      <c r="L79" s="26">
        <f t="shared" si="51"/>
        <v>-96.12</v>
      </c>
      <c r="M79" s="26"/>
      <c r="N79" s="41">
        <f>ABS(L79-L78)</f>
        <v>2.0619999999999976</v>
      </c>
      <c r="O79" s="32"/>
    </row>
    <row r="80" spans="1:15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5">
      <c r="A81" s="12" t="s">
        <v>5</v>
      </c>
      <c r="B81" s="12" t="s">
        <v>30</v>
      </c>
      <c r="C81" s="12" t="s">
        <v>7</v>
      </c>
      <c r="D81" s="12" t="s">
        <v>39</v>
      </c>
      <c r="E81" s="12" t="s">
        <v>40</v>
      </c>
      <c r="F81" s="12" t="s">
        <v>4</v>
      </c>
      <c r="G81" s="12" t="s">
        <v>41</v>
      </c>
      <c r="H81" s="13" t="s">
        <v>31</v>
      </c>
      <c r="I81" s="13" t="s">
        <v>32</v>
      </c>
      <c r="J81" s="13" t="s">
        <v>42</v>
      </c>
      <c r="K81" s="13" t="s">
        <v>43</v>
      </c>
      <c r="L81" s="13" t="s">
        <v>44</v>
      </c>
      <c r="M81" s="13" t="s">
        <v>45</v>
      </c>
      <c r="N81" s="38" t="s">
        <v>46</v>
      </c>
      <c r="O81" s="32"/>
    </row>
    <row r="82" spans="1:15" x14ac:dyDescent="0.25">
      <c r="A82" s="22">
        <v>7</v>
      </c>
      <c r="B82" s="22" t="s">
        <v>34</v>
      </c>
      <c r="C82" s="22" t="s">
        <v>37</v>
      </c>
      <c r="D82" s="22" t="str">
        <f>$D$19</f>
        <v>Top 3 Pos</v>
      </c>
      <c r="E82" s="22" t="str">
        <f t="shared" ref="E82:E98" si="52">CONCATENATE(B82," ",C82," ",D82)</f>
        <v>MPAC UMi Top 3 Pos</v>
      </c>
      <c r="F82" s="22" t="s">
        <v>47</v>
      </c>
      <c r="G82" s="22" t="str">
        <f t="shared" ref="G82:G98" si="53">CONCATENATE(E82," ",F82)</f>
        <v>MPAC UMi Top 3 Pos S4</v>
      </c>
      <c r="H82" s="23">
        <f>SUMPRODUCT( (MPAC!$A$3:$A$1067=A82)*(MPAC!$B$3:$B$1067=C82)*(MPAC!$E$3:$E$1067=D82)*(MPAC!$C$3:$C$1067=F82)*(MPAC!$F$3:$F$1067) )</f>
        <v>-91.348030311812238</v>
      </c>
      <c r="I82" s="23">
        <f>SUMPRODUCT( (MPAC!$A$3:$A$1067=A82)*(MPAC!$B$3:$B$1067=C82)*(MPAC!$E$3:$E$1067=D82)*(MPAC!$C$3:$C$1067=F82)*(MPAC!$G$3:$G$1067) )</f>
        <v>-93.350164377852138</v>
      </c>
      <c r="J82" s="23">
        <v>0</v>
      </c>
      <c r="K82" s="23">
        <f>H82+$J82</f>
        <v>-91.348030311812238</v>
      </c>
      <c r="L82" s="23">
        <f>I82+$J82</f>
        <v>-93.350164377852138</v>
      </c>
      <c r="M82" s="23"/>
      <c r="N82" s="39"/>
      <c r="O82" s="32"/>
    </row>
    <row r="83" spans="1:15" x14ac:dyDescent="0.25">
      <c r="A83" s="22">
        <v>7</v>
      </c>
      <c r="B83" s="22" t="s">
        <v>33</v>
      </c>
      <c r="C83" s="22" t="s">
        <v>23</v>
      </c>
      <c r="D83" s="24" t="s">
        <v>25</v>
      </c>
      <c r="E83" s="22" t="str">
        <f t="shared" si="52"/>
        <v>RC NIST STEP SF=400 NS=120</v>
      </c>
      <c r="F83" s="22" t="s">
        <v>47</v>
      </c>
      <c r="G83" s="22" t="str">
        <f t="shared" si="53"/>
        <v>RC NIST STEP SF=400 NS=120 S4</v>
      </c>
      <c r="H83" s="23">
        <f>SUMPRODUCT( ('RC'!$A$3:$A$1000=A83)*('RC'!$B$3:$B$1000=C83)*('RC'!$E$3:$E$1000=D83)*('RC'!$C$3:$C$1000=F83)*('RC'!$F$3:$F$1000) )</f>
        <v>-99.13</v>
      </c>
      <c r="I83" s="23">
        <f>SUMPRODUCT( ('RC'!$A$3:$A$1000=A83)*('RC'!$B$3:$B$1000=C83)*('RC'!$E$3:$E$1000=D83)*('RC'!$C$3:$C$1000=F83)*('RC'!$H$3:$H$1000) )</f>
        <v>-99.56</v>
      </c>
      <c r="J83" s="23">
        <f>$J$4</f>
        <v>5.6</v>
      </c>
      <c r="K83" s="23">
        <f t="shared" ref="K83:L98" si="54">H83+$J83</f>
        <v>-93.53</v>
      </c>
      <c r="L83" s="23">
        <f t="shared" si="54"/>
        <v>-93.960000000000008</v>
      </c>
      <c r="M83" s="23">
        <f>ABS(K83-K82)</f>
        <v>2.1819696881877633</v>
      </c>
      <c r="N83" s="39">
        <f>ABS(L83-L82)</f>
        <v>0.60983562214786957</v>
      </c>
      <c r="O83" s="32"/>
    </row>
    <row r="84" spans="1:15" x14ac:dyDescent="0.25">
      <c r="A84" s="22">
        <v>7</v>
      </c>
      <c r="B84" s="22" t="s">
        <v>36</v>
      </c>
      <c r="C84" s="22" t="s">
        <v>28</v>
      </c>
      <c r="D84" s="24" t="s">
        <v>25</v>
      </c>
      <c r="E84" s="22" t="str">
        <f t="shared" si="52"/>
        <v>RC+CE LCSD STEP SF=400 NS=120</v>
      </c>
      <c r="F84" s="22" t="s">
        <v>47</v>
      </c>
      <c r="G84" s="22" t="str">
        <f t="shared" si="53"/>
        <v>RC+CE LCSD STEP SF=400 NS=120 S4</v>
      </c>
      <c r="H84" s="23">
        <f>SUMPRODUCT( ('RC+CE'!$A$3:$A$988=A84)*('RC+CE'!$B$3:$B$988=C84)*('RC+CE'!$E$3:$E$988=D84)*('RC+CE'!$C$3:$C$988=F84)*('RC+CE'!$F$3:$F$988) )</f>
        <v>-96.084000000000003</v>
      </c>
      <c r="I84" s="23">
        <f>SUMPRODUCT( ('RC+CE'!$A$3:$A$988=A84)*('RC+CE'!$B$3:$B$988=C84)*('RC+CE'!$E$3:$E$988=D84)*('RC+CE'!$C$3:$C$988=F84)*('RC+CE'!$H$3:$H$988) )</f>
        <v>-97.599000000000004</v>
      </c>
      <c r="J84" s="23">
        <f>$M$4</f>
        <v>3.6</v>
      </c>
      <c r="K84" s="23">
        <f t="shared" si="54"/>
        <v>-92.484000000000009</v>
      </c>
      <c r="L84" s="23">
        <f t="shared" si="54"/>
        <v>-93.999000000000009</v>
      </c>
      <c r="M84" s="23">
        <f>ABS(K84-K82)</f>
        <v>1.135969688187771</v>
      </c>
      <c r="N84" s="39">
        <f>ABS(L84-L82)</f>
        <v>0.64883562214787105</v>
      </c>
      <c r="O84" s="32"/>
    </row>
    <row r="85" spans="1:15" x14ac:dyDescent="0.25">
      <c r="A85" s="22">
        <v>7</v>
      </c>
      <c r="B85" s="22" t="s">
        <v>35</v>
      </c>
      <c r="C85" s="22" t="s">
        <v>37</v>
      </c>
      <c r="D85" s="22" t="str">
        <f>$D$19</f>
        <v>Top 3 Pos</v>
      </c>
      <c r="E85" s="22" t="str">
        <f t="shared" si="52"/>
        <v>RTS UMi Top 3 Pos</v>
      </c>
      <c r="F85" s="22" t="s">
        <v>47</v>
      </c>
      <c r="G85" s="22" t="str">
        <f t="shared" si="53"/>
        <v>RTS UMi Top 3 Pos S4</v>
      </c>
      <c r="H85" s="23">
        <f>SUMPRODUCT( (RTS!$A$3:$A$1043=A85)*(RTS!$B$3:$B$1043=C85)*(RTS!$E$3:$E$1043=D85)*(RTS!$C$3:$C$1043=F85)*(RTS!$F$3:$F$1043) )</f>
        <v>-92.19522817764657</v>
      </c>
      <c r="I85" s="23">
        <f>SUMPRODUCT( (RTS!$A$3:$A$1043=A85)*(RTS!$B$3:$B$1043=C85)*(RTS!$E$3:$E$1043=D85)*(RTS!$C$3:$C$1043=F85)*(RTS!$G$3:$G$1043) )</f>
        <v>-94.123133213157217</v>
      </c>
      <c r="J85" s="23">
        <f>$P$4</f>
        <v>0.2</v>
      </c>
      <c r="K85" s="23">
        <f t="shared" si="54"/>
        <v>-91.995228177646567</v>
      </c>
      <c r="L85" s="23">
        <f t="shared" si="54"/>
        <v>-93.923133213157215</v>
      </c>
      <c r="M85" s="23">
        <f>ABS(K85-K82)</f>
        <v>0.64719786583432892</v>
      </c>
      <c r="N85" s="39">
        <f>ABS(L85-L82)</f>
        <v>0.57296883530507614</v>
      </c>
      <c r="O85" s="32"/>
    </row>
    <row r="86" spans="1:15" x14ac:dyDescent="0.25">
      <c r="A86" s="22">
        <v>7</v>
      </c>
      <c r="B86" s="22" t="s">
        <v>36</v>
      </c>
      <c r="C86" s="22" t="s">
        <v>28</v>
      </c>
      <c r="D86" s="24" t="s">
        <v>25</v>
      </c>
      <c r="E86" s="22" t="str">
        <f t="shared" ref="E86:E88" si="55">CONCATENATE(B86," ",C86," ",D86)</f>
        <v>RC+CE LCSD STEP SF=400 NS=120</v>
      </c>
      <c r="F86" s="22" t="s">
        <v>47</v>
      </c>
      <c r="G86" s="22" t="str">
        <f t="shared" ref="G86:G88" si="56">CONCATENATE(E86," ",F86)</f>
        <v>RC+CE LCSD STEP SF=400 NS=120 S4</v>
      </c>
      <c r="H86" s="23">
        <f>SUMPRODUCT( ('RC+CE'!$A$3:$A$988=A86)*('RC+CE'!$B$3:$B$988=C86)*('RC+CE'!$E$3:$E$988=D86)*('RC+CE'!$C$3:$C$988=F86)*('RC+CE'!$F$3:$F$988) )</f>
        <v>-96.084000000000003</v>
      </c>
      <c r="I86" s="23">
        <f>SUMPRODUCT( ('RC+CE'!$A$3:$A$988=A86)*('RC+CE'!$B$3:$B$988=C86)*('RC+CE'!$E$3:$E$988=D86)*('RC+CE'!$C$3:$C$988=F86)*('RC+CE'!$H$3:$H$988) )</f>
        <v>-97.599000000000004</v>
      </c>
      <c r="J86" s="23">
        <v>0</v>
      </c>
      <c r="K86" s="23">
        <f>H86+$J86</f>
        <v>-96.084000000000003</v>
      </c>
      <c r="L86" s="23">
        <f>I86+$J86</f>
        <v>-97.599000000000004</v>
      </c>
      <c r="M86" s="23"/>
      <c r="N86" s="39"/>
      <c r="O86" s="32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55"/>
        <v>RC NIST STEP SF=400 NS=120</v>
      </c>
      <c r="F87" s="22" t="s">
        <v>47</v>
      </c>
      <c r="G87" s="22" t="str">
        <f t="shared" si="5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5</v>
      </c>
      <c r="K87" s="23">
        <f>H87+$J87</f>
        <v>-94.13</v>
      </c>
      <c r="L87" s="23">
        <f>I87+$J87</f>
        <v>-94.56</v>
      </c>
      <c r="M87" s="23">
        <f>ABS(K87-K86)</f>
        <v>1.9540000000000077</v>
      </c>
      <c r="N87" s="39">
        <f>ABS(L87-L86)</f>
        <v>3.0390000000000015</v>
      </c>
      <c r="O87" s="32"/>
    </row>
    <row r="88" spans="1:15" x14ac:dyDescent="0.25">
      <c r="A88" s="22">
        <v>7</v>
      </c>
      <c r="B88" s="22" t="s">
        <v>35</v>
      </c>
      <c r="C88" s="22" t="s">
        <v>37</v>
      </c>
      <c r="D88" s="22" t="str">
        <f>$D$19</f>
        <v>Top 3 Pos</v>
      </c>
      <c r="E88" s="22" t="str">
        <f t="shared" si="55"/>
        <v>RTS UMi Top 3 Pos</v>
      </c>
      <c r="F88" s="22" t="s">
        <v>47</v>
      </c>
      <c r="G88" s="22" t="str">
        <f t="shared" si="56"/>
        <v>RTS UMi Top 3 Pos S4</v>
      </c>
      <c r="H88" s="23">
        <f>SUMPRODUCT( (RTS!$A$3:$A$1043=A88)*(RTS!$B$3:$B$1043=C88)*(RTS!$E$3:$E$1043=D88)*(RTS!$C$3:$C$1043=F88)*(RTS!$F$3:$F$1043) )</f>
        <v>-92.19522817764657</v>
      </c>
      <c r="I88" s="23">
        <f>SUMPRODUCT( (RTS!$A$3:$A$1043=A88)*(RTS!$B$3:$B$1043=C88)*(RTS!$E$3:$E$1043=D88)*(RTS!$C$3:$C$1043=F88)*(RTS!$G$3:$G$1043) )</f>
        <v>-94.123133213157217</v>
      </c>
      <c r="J88" s="23">
        <f>$G$4</f>
        <v>-2.9</v>
      </c>
      <c r="K88" s="23">
        <f t="shared" ref="K88" si="57">H88+$J88</f>
        <v>-95.095228177646575</v>
      </c>
      <c r="L88" s="23">
        <f t="shared" ref="L88" si="58">I88+$J88</f>
        <v>-97.023133213157223</v>
      </c>
      <c r="M88" s="23">
        <f>ABS(K88-K86)</f>
        <v>0.98877182235342786</v>
      </c>
      <c r="N88" s="39">
        <f>ABS(L88-L86)</f>
        <v>0.5758667868427807</v>
      </c>
      <c r="O88" s="32"/>
    </row>
    <row r="89" spans="1:15" x14ac:dyDescent="0.25">
      <c r="A89" s="8">
        <v>7</v>
      </c>
      <c r="B89" s="8" t="s">
        <v>34</v>
      </c>
      <c r="C89" s="8" t="s">
        <v>37</v>
      </c>
      <c r="D89" s="8" t="str">
        <f>$D$19</f>
        <v>Top 3 Pos</v>
      </c>
      <c r="E89" s="8" t="str">
        <f t="shared" si="52"/>
        <v>MPAC UMi Top 3 Pos</v>
      </c>
      <c r="F89" s="8" t="s">
        <v>48</v>
      </c>
      <c r="G89" s="8" t="str">
        <f t="shared" si="53"/>
        <v>MPAC UMi Top 3 Pos S6</v>
      </c>
      <c r="H89" s="9">
        <f>SUMPRODUCT( (MPAC!$A$3:$A$1067=A89)*(MPAC!$B$3:$B$1067=C89)*(MPAC!$E$3:$E$1067=D89)*(MPAC!$C$3:$C$1067=F89)*(MPAC!$F$3:$F$1067) )</f>
        <v>-92.860034200469158</v>
      </c>
      <c r="I89" s="9">
        <f>SUMPRODUCT( (MPAC!$A$3:$A$1067=A89)*(MPAC!$B$3:$B$1067=C89)*(MPAC!$E$3:$E$1067=D89)*(MPAC!$C$3:$C$1067=F89)*(MPAC!$G$3:$G$1067) )</f>
        <v>-95.007911082539522</v>
      </c>
      <c r="J89" s="9">
        <v>0</v>
      </c>
      <c r="K89" s="9">
        <f t="shared" si="54"/>
        <v>-92.860034200469158</v>
      </c>
      <c r="L89" s="9">
        <f t="shared" si="54"/>
        <v>-95.007911082539522</v>
      </c>
      <c r="M89" s="9"/>
      <c r="N89" s="40"/>
      <c r="O89" s="32"/>
    </row>
    <row r="90" spans="1:15" x14ac:dyDescent="0.25">
      <c r="A90" s="8">
        <v>7</v>
      </c>
      <c r="B90" s="8" t="s">
        <v>33</v>
      </c>
      <c r="C90" s="8" t="s">
        <v>23</v>
      </c>
      <c r="D90" s="8" t="s">
        <v>24</v>
      </c>
      <c r="E90" s="8" t="str">
        <f t="shared" si="52"/>
        <v>RC NIST STEP SF=2000 NS=120</v>
      </c>
      <c r="F90" s="8" t="s">
        <v>48</v>
      </c>
      <c r="G90" s="8" t="str">
        <f t="shared" si="53"/>
        <v>RC NIST STEP SF=2000 NS=120 S6</v>
      </c>
      <c r="H90" s="9">
        <f>SUMPRODUCT( ('RC'!$A$3:$A$1000=A90)*('RC'!$B$3:$B$1000=C90)*('RC'!$E$3:$E$1000=D90)*('RC'!$C$3:$C$1000=F90)*('RC'!$F$3:$F$1000) )</f>
        <v>-100.23</v>
      </c>
      <c r="I90" s="9">
        <f>SUMPRODUCT( ('RC'!$A$3:$A$1000=A90)*('RC'!$B$3:$B$1000=C90)*('RC'!$E$3:$E$1000=D90)*('RC'!$C$3:$C$1000=F90)*('RC'!$H$3:$H$1000) )</f>
        <v>-100.53</v>
      </c>
      <c r="J90" s="9">
        <f>$J$4</f>
        <v>5.6</v>
      </c>
      <c r="K90" s="9">
        <f t="shared" si="54"/>
        <v>-94.63000000000001</v>
      </c>
      <c r="L90" s="9">
        <f t="shared" si="54"/>
        <v>-94.93</v>
      </c>
      <c r="M90" s="9">
        <f>ABS(K90-K89)</f>
        <v>1.7699657995308513</v>
      </c>
      <c r="N90" s="40">
        <f>ABS(L90-L89)</f>
        <v>7.7911082539515064E-2</v>
      </c>
      <c r="O90" s="32"/>
    </row>
    <row r="91" spans="1:15" x14ac:dyDescent="0.25">
      <c r="A91" s="8">
        <v>7</v>
      </c>
      <c r="B91" s="8" t="s">
        <v>36</v>
      </c>
      <c r="C91" s="8" t="s">
        <v>28</v>
      </c>
      <c r="D91" s="8" t="s">
        <v>24</v>
      </c>
      <c r="E91" s="8" t="str">
        <f t="shared" si="52"/>
        <v>RC+CE LCSD STEP SF=2000 NS=120</v>
      </c>
      <c r="F91" s="8" t="s">
        <v>48</v>
      </c>
      <c r="G91" s="8" t="str">
        <f t="shared" si="53"/>
        <v>RC+CE LCSD STEP SF=2000 NS=120 S6</v>
      </c>
      <c r="H91" s="9">
        <f>SUMPRODUCT( ('RC+CE'!$A$3:$A$988=A91)*('RC+CE'!$B$3:$B$988=C91)*('RC+CE'!$E$3:$E$988=D91)*('RC+CE'!$C$3:$C$988=F91)*('RC+CE'!$F$3:$F$988) )</f>
        <v>-97.221000000000004</v>
      </c>
      <c r="I91" s="9">
        <f>SUMPRODUCT( ('RC+CE'!$A$3:$A$988=A91)*('RC+CE'!$B$3:$B$988=C91)*('RC+CE'!$E$3:$E$988=D91)*('RC+CE'!$C$3:$C$988=F91)*('RC+CE'!$H$3:$H$988) )</f>
        <v>-98.79</v>
      </c>
      <c r="J91" s="9">
        <f>$M$4</f>
        <v>3.6</v>
      </c>
      <c r="K91" s="9">
        <f t="shared" si="54"/>
        <v>-93.621000000000009</v>
      </c>
      <c r="L91" s="9">
        <f t="shared" si="54"/>
        <v>-95.190000000000012</v>
      </c>
      <c r="M91" s="9">
        <f>ABS(K91-K89)</f>
        <v>0.76096579953085097</v>
      </c>
      <c r="N91" s="40">
        <f>ABS(L91-L89)</f>
        <v>0.18208891746049005</v>
      </c>
      <c r="O91" s="32"/>
    </row>
    <row r="92" spans="1:15" x14ac:dyDescent="0.25">
      <c r="A92" s="8">
        <v>7</v>
      </c>
      <c r="B92" s="8" t="s">
        <v>35</v>
      </c>
      <c r="C92" s="8" t="s">
        <v>37</v>
      </c>
      <c r="D92" s="8" t="str">
        <f>$D$19</f>
        <v>Top 3 Pos</v>
      </c>
      <c r="E92" s="8" t="str">
        <f t="shared" si="52"/>
        <v>RTS UMi Top 3 Pos</v>
      </c>
      <c r="F92" s="8" t="s">
        <v>48</v>
      </c>
      <c r="G92" s="8" t="str">
        <f t="shared" si="53"/>
        <v>RTS UMi Top 3 Pos S6</v>
      </c>
      <c r="H92" s="9">
        <f>SUMPRODUCT( (RTS!$A$3:$A$1043=A92)*(RTS!$B$3:$B$1043=C92)*(RTS!$E$3:$E$1043=D92)*(RTS!$C$3:$C$1043=F92)*(RTS!$F$3:$F$1043) )</f>
        <v>-93.049772373354571</v>
      </c>
      <c r="I92" s="9">
        <f>SUMPRODUCT( (RTS!$A$3:$A$1043=A92)*(RTS!$B$3:$B$1043=C92)*(RTS!$E$3:$E$1043=D92)*(RTS!$C$3:$C$1043=F92)*(RTS!$G$3:$G$1043) )</f>
        <v>-95.06326353636581</v>
      </c>
      <c r="J92" s="9">
        <f>$P$4</f>
        <v>0.2</v>
      </c>
      <c r="K92" s="9">
        <f t="shared" si="54"/>
        <v>-92.849772373354568</v>
      </c>
      <c r="L92" s="9">
        <f t="shared" si="54"/>
        <v>-94.863263536365807</v>
      </c>
      <c r="M92" s="9">
        <f>ABS(K92-K89)</f>
        <v>1.0261827114590005E-2</v>
      </c>
      <c r="N92" s="40">
        <f>ABS(L92-L89)</f>
        <v>0.14464754617371511</v>
      </c>
      <c r="O92" s="32"/>
    </row>
    <row r="93" spans="1:15" x14ac:dyDescent="0.25">
      <c r="A93" s="8">
        <v>7</v>
      </c>
      <c r="B93" s="8" t="s">
        <v>36</v>
      </c>
      <c r="C93" s="8" t="s">
        <v>28</v>
      </c>
      <c r="D93" s="8" t="s">
        <v>24</v>
      </c>
      <c r="E93" s="8" t="str">
        <f t="shared" ref="E93:E95" si="59">CONCATENATE(B93," ",C93," ",D93)</f>
        <v>RC+CE LCSD STEP SF=2000 NS=120</v>
      </c>
      <c r="F93" s="8" t="s">
        <v>48</v>
      </c>
      <c r="G93" s="8" t="str">
        <f t="shared" ref="G93:G95" si="60">CONCATENATE(E93," ",F93)</f>
        <v>RC+CE LCSD STEP SF=2000 NS=120 S6</v>
      </c>
      <c r="H93" s="9">
        <f>SUMPRODUCT( ('RC+CE'!$A$3:$A$988=A93)*('RC+CE'!$B$3:$B$988=C93)*('RC+CE'!$E$3:$E$988=D93)*('RC+CE'!$C$3:$C$988=F93)*('RC+CE'!$F$3:$F$988) )</f>
        <v>-97.221000000000004</v>
      </c>
      <c r="I93" s="9">
        <f>SUMPRODUCT( ('RC+CE'!$A$3:$A$988=A93)*('RC+CE'!$B$3:$B$988=C93)*('RC+CE'!$E$3:$E$988=D93)*('RC+CE'!$C$3:$C$988=F93)*('RC+CE'!$H$3:$H$988) )</f>
        <v>-98.79</v>
      </c>
      <c r="J93" s="9">
        <v>0</v>
      </c>
      <c r="K93" s="9">
        <f>H93+$J93</f>
        <v>-97.221000000000004</v>
      </c>
      <c r="L93" s="9">
        <f>I93+$J93</f>
        <v>-98.79</v>
      </c>
      <c r="M93" s="9"/>
      <c r="N93" s="40"/>
      <c r="O93" s="32"/>
    </row>
    <row r="94" spans="1:15" x14ac:dyDescent="0.25">
      <c r="A94" s="8">
        <v>7</v>
      </c>
      <c r="B94" s="8" t="s">
        <v>33</v>
      </c>
      <c r="C94" s="8" t="s">
        <v>23</v>
      </c>
      <c r="D94" s="8" t="s">
        <v>24</v>
      </c>
      <c r="E94" s="8" t="str">
        <f t="shared" si="59"/>
        <v>RC NIST STEP SF=2000 NS=120</v>
      </c>
      <c r="F94" s="8" t="s">
        <v>48</v>
      </c>
      <c r="G94" s="8" t="str">
        <f t="shared" si="60"/>
        <v>RC NIST STEP SF=2000 NS=120 S6</v>
      </c>
      <c r="H94" s="9">
        <f>SUMPRODUCT( ('RC'!$A$3:$A$1000=A94)*('RC'!$B$3:$B$1000=C94)*('RC'!$E$3:$E$1000=D94)*('RC'!$C$3:$C$1000=F94)*('RC'!$F$3:$F$1000) )</f>
        <v>-100.23</v>
      </c>
      <c r="I94" s="9">
        <f>SUMPRODUCT( ('RC'!$A$3:$A$1000=A94)*('RC'!$B$3:$B$1000=C94)*('RC'!$E$3:$E$1000=D94)*('RC'!$C$3:$C$1000=F94)*('RC'!$H$3:$H$1000) )</f>
        <v>-100.53</v>
      </c>
      <c r="J94" s="9">
        <f>$D$4</f>
        <v>5</v>
      </c>
      <c r="K94" s="9">
        <f>H94+$J94</f>
        <v>-95.23</v>
      </c>
      <c r="L94" s="9">
        <f>I94+$J94</f>
        <v>-95.53</v>
      </c>
      <c r="M94" s="9">
        <f>ABS(K94-K93)</f>
        <v>1.9909999999999997</v>
      </c>
      <c r="N94" s="40">
        <f>ABS(L94-L93)</f>
        <v>3.2600000000000051</v>
      </c>
      <c r="O94" s="32"/>
    </row>
    <row r="95" spans="1:15" x14ac:dyDescent="0.25">
      <c r="A95" s="8">
        <v>7</v>
      </c>
      <c r="B95" s="8" t="s">
        <v>35</v>
      </c>
      <c r="C95" s="8" t="s">
        <v>37</v>
      </c>
      <c r="D95" s="8" t="str">
        <f>$D$19</f>
        <v>Top 3 Pos</v>
      </c>
      <c r="E95" s="8" t="str">
        <f t="shared" si="59"/>
        <v>RTS UMi Top 3 Pos</v>
      </c>
      <c r="F95" s="8" t="s">
        <v>48</v>
      </c>
      <c r="G95" s="8" t="str">
        <f t="shared" si="60"/>
        <v>RTS UMi Top 3 Pos S6</v>
      </c>
      <c r="H95" s="9">
        <f>SUMPRODUCT( (RTS!$A$3:$A$1043=A95)*(RTS!$B$3:$B$1043=C95)*(RTS!$E$3:$E$1043=D95)*(RTS!$C$3:$C$1043=F95)*(RTS!$F$3:$F$1043) )</f>
        <v>-93.049772373354571</v>
      </c>
      <c r="I95" s="9">
        <f>SUMPRODUCT( (RTS!$A$3:$A$1043=A95)*(RTS!$B$3:$B$1043=C95)*(RTS!$E$3:$E$1043=D95)*(RTS!$C$3:$C$1043=F95)*(RTS!$G$3:$G$1043) )</f>
        <v>-95.06326353636581</v>
      </c>
      <c r="J95" s="9">
        <f>$G$4</f>
        <v>-2.9</v>
      </c>
      <c r="K95" s="9">
        <f t="shared" ref="K95" si="61">H95+$J95</f>
        <v>-95.949772373354577</v>
      </c>
      <c r="L95" s="9">
        <f t="shared" ref="L95" si="62">I95+$J95</f>
        <v>-97.963263536365815</v>
      </c>
      <c r="M95" s="9">
        <f>ABS(K95-K93)</f>
        <v>1.2712276266454268</v>
      </c>
      <c r="N95" s="40">
        <f>ABS(L95-L93)</f>
        <v>0.82673646363419095</v>
      </c>
      <c r="O95" s="32"/>
    </row>
    <row r="96" spans="1:15" x14ac:dyDescent="0.25">
      <c r="A96" s="25">
        <v>7</v>
      </c>
      <c r="B96" s="25" t="s">
        <v>34</v>
      </c>
      <c r="C96" s="25" t="s">
        <v>37</v>
      </c>
      <c r="D96" s="25" t="str">
        <f>$D$19</f>
        <v>Top 3 Pos</v>
      </c>
      <c r="E96" s="25" t="str">
        <f t="shared" si="52"/>
        <v>MPAC UMi Top 3 Pos</v>
      </c>
      <c r="F96" s="25" t="s">
        <v>21</v>
      </c>
      <c r="G96" s="25" t="str">
        <f t="shared" si="53"/>
        <v>MPAC UMi Top 3 Pos Z3</v>
      </c>
      <c r="H96" s="26">
        <f>SUMPRODUCT( (MPAC!$A$3:$A$1067=A96)*(MPAC!$B$3:$B$1067=C96)*(MPAC!$E$3:$E$1067=D96)*(MPAC!$C$3:$C$1067=F96)*(MPAC!$F$3:$F$1067) )</f>
        <v>-94.124097911433481</v>
      </c>
      <c r="I96" s="26">
        <f>SUMPRODUCT( (MPAC!$A$3:$A$1067=A96)*(MPAC!$B$3:$B$1067=C96)*(MPAC!$E$3:$E$1067=D96)*(MPAC!$C$3:$C$1067=F96)*(MPAC!$G$3:$G$1067) )</f>
        <v>-96.108705211055792</v>
      </c>
      <c r="J96" s="26">
        <v>0</v>
      </c>
      <c r="K96" s="26">
        <f t="shared" si="54"/>
        <v>-94.124097911433481</v>
      </c>
      <c r="L96" s="26">
        <f t="shared" si="54"/>
        <v>-96.108705211055792</v>
      </c>
      <c r="M96" s="26"/>
      <c r="N96" s="41"/>
      <c r="O96" s="32"/>
    </row>
    <row r="97" spans="1:15" x14ac:dyDescent="0.25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52"/>
        <v>RC NIST STEP SF=2000 NS=120</v>
      </c>
      <c r="F97" s="25" t="s">
        <v>21</v>
      </c>
      <c r="G97" s="25" t="str">
        <f t="shared" si="53"/>
        <v>RC NIST STEP SF=2000 NS=120 Z3</v>
      </c>
      <c r="H97" s="26">
        <f>SUMPRODUCT( ('RC'!$A$3:$A$1000=A97)*('RC'!$B$3:$B$1000=C97)*('RC'!$E$3:$E$1000=D97)*('RC'!$C$3:$C$1000=F97)*('RC'!$F$3:$F$1000) )</f>
        <v>-100.82</v>
      </c>
      <c r="I97" s="26">
        <f>SUMPRODUCT( ('RC'!$A$3:$A$1000=A97)*('RC'!$B$3:$B$1000=C97)*('RC'!$E$3:$E$1000=D97)*('RC'!$C$3:$C$1000=F97)*('RC'!$H$3:$H$1000) )</f>
        <v>-101.12</v>
      </c>
      <c r="J97" s="26">
        <f>$J$4</f>
        <v>5.6</v>
      </c>
      <c r="K97" s="26">
        <f t="shared" si="54"/>
        <v>-95.22</v>
      </c>
      <c r="L97" s="26">
        <f t="shared" si="54"/>
        <v>-95.52000000000001</v>
      </c>
      <c r="M97" s="26">
        <f>ABS(K97-K96)</f>
        <v>1.0959020885665183</v>
      </c>
      <c r="N97" s="41">
        <f>ABS(L97-L96)</f>
        <v>0.58870521105578177</v>
      </c>
      <c r="O97" s="32"/>
    </row>
    <row r="98" spans="1:15" x14ac:dyDescent="0.25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52"/>
        <v>RC+CE LCSD STEP SF=2000 NS=120</v>
      </c>
      <c r="F98" s="25" t="s">
        <v>21</v>
      </c>
      <c r="G98" s="25" t="str">
        <f t="shared" si="53"/>
        <v>RC+CE LCSD STEP SF=2000 NS=120 Z3</v>
      </c>
      <c r="H98" s="26">
        <f>SUMPRODUCT( ('RC+CE'!$A$3:$A$988=A98)*('RC+CE'!$B$3:$B$988=C98)*('RC+CE'!$E$3:$E$988=D98)*('RC+CE'!$C$3:$C$988=F98)*('RC+CE'!$F$3:$F$988) )</f>
        <v>-97.721000000000004</v>
      </c>
      <c r="I98" s="26">
        <f>SUMPRODUCT( ('RC+CE'!$A$3:$A$988=A98)*('RC+CE'!$B$3:$B$988=C98)*('RC+CE'!$E$3:$E$988=D98)*('RC+CE'!$C$3:$C$988=F98)*('RC+CE'!$H$3:$H$988) )</f>
        <v>-99.296999999999997</v>
      </c>
      <c r="J98" s="26">
        <f>$M$4</f>
        <v>3.6</v>
      </c>
      <c r="K98" s="26">
        <f t="shared" si="54"/>
        <v>-94.121000000000009</v>
      </c>
      <c r="L98" s="26">
        <f t="shared" si="54"/>
        <v>-95.697000000000003</v>
      </c>
      <c r="M98" s="26">
        <f>ABS(K98-K96)</f>
        <v>3.0979114334712676E-3</v>
      </c>
      <c r="N98" s="41">
        <f>ABS(L98-L96)</f>
        <v>0.41170521105578928</v>
      </c>
      <c r="O98" s="32"/>
    </row>
    <row r="99" spans="1:15" x14ac:dyDescent="0.25">
      <c r="A99" s="25">
        <v>7</v>
      </c>
      <c r="B99" s="25" t="s">
        <v>36</v>
      </c>
      <c r="C99" s="25" t="s">
        <v>28</v>
      </c>
      <c r="D99" s="25" t="s">
        <v>24</v>
      </c>
      <c r="E99" s="25" t="str">
        <f t="shared" ref="E99:E100" si="63">CONCATENATE(B99," ",C99," ",D99)</f>
        <v>RC+CE LCSD STEP SF=2000 NS=120</v>
      </c>
      <c r="F99" s="25" t="s">
        <v>21</v>
      </c>
      <c r="G99" s="25" t="str">
        <f t="shared" ref="G99:G100" si="64">CONCATENATE(E99," ",F99)</f>
        <v>RC+CE LCSD STEP SF=2000 NS=120 Z3</v>
      </c>
      <c r="H99" s="26">
        <f>SUMPRODUCT( ('RC+CE'!$A$3:$A$988=A99)*('RC+CE'!$B$3:$B$988=C99)*('RC+CE'!$E$3:$E$988=D99)*('RC+CE'!$C$3:$C$988=F99)*('RC+CE'!$F$3:$F$988) )</f>
        <v>-97.721000000000004</v>
      </c>
      <c r="I99" s="26">
        <f>SUMPRODUCT( ('RC+CE'!$A$3:$A$988=A99)*('RC+CE'!$B$3:$B$988=C99)*('RC+CE'!$E$3:$E$988=D99)*('RC+CE'!$C$3:$C$988=F99)*('RC+CE'!$H$3:$H$988) )</f>
        <v>-99.296999999999997</v>
      </c>
      <c r="J99" s="26">
        <v>0</v>
      </c>
      <c r="K99" s="26">
        <f>H99+$J99</f>
        <v>-97.721000000000004</v>
      </c>
      <c r="L99" s="26">
        <f>I99+$J99</f>
        <v>-99.296999999999997</v>
      </c>
      <c r="M99" s="26"/>
      <c r="N99" s="41"/>
      <c r="O99" s="32"/>
    </row>
    <row r="100" spans="1:15" x14ac:dyDescent="0.25">
      <c r="A100" s="25">
        <v>7</v>
      </c>
      <c r="B100" s="25" t="s">
        <v>33</v>
      </c>
      <c r="C100" s="25" t="s">
        <v>23</v>
      </c>
      <c r="D100" s="25" t="s">
        <v>24</v>
      </c>
      <c r="E100" s="25" t="str">
        <f t="shared" si="63"/>
        <v>RC NIST STEP SF=2000 NS=120</v>
      </c>
      <c r="F100" s="25" t="s">
        <v>21</v>
      </c>
      <c r="G100" s="25" t="str">
        <f t="shared" si="64"/>
        <v>RC NIST STEP SF=2000 NS=120 Z3</v>
      </c>
      <c r="H100" s="26">
        <f>SUMPRODUCT( ('RC'!$A$3:$A$1000=A100)*('RC'!$B$3:$B$1000=C100)*('RC'!$E$3:$E$1000=D100)*('RC'!$C$3:$C$1000=F100)*('RC'!$F$3:$F$1000) )</f>
        <v>-100.82</v>
      </c>
      <c r="I100" s="26">
        <f>SUMPRODUCT( ('RC'!$A$3:$A$1000=A100)*('RC'!$B$3:$B$1000=C100)*('RC'!$E$3:$E$1000=D100)*('RC'!$C$3:$C$1000=F100)*('RC'!$H$3:$H$1000) )</f>
        <v>-101.12</v>
      </c>
      <c r="J100" s="26">
        <f>$D$4</f>
        <v>5</v>
      </c>
      <c r="K100" s="26">
        <f>H100+$J100</f>
        <v>-95.82</v>
      </c>
      <c r="L100" s="26">
        <f>I100+$J100</f>
        <v>-96.12</v>
      </c>
      <c r="M100" s="26">
        <f>ABS(K100-K99)</f>
        <v>1.9010000000000105</v>
      </c>
      <c r="N100" s="41">
        <f>ABS(L100-L99)</f>
        <v>3.1769999999999925</v>
      </c>
      <c r="O100" s="32"/>
    </row>
    <row r="101" spans="1:15" x14ac:dyDescent="0.2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4"/>
      <c r="L101" s="14"/>
      <c r="M101" s="14"/>
      <c r="N101" s="14"/>
      <c r="O101" s="32"/>
    </row>
    <row r="102" spans="1:15" x14ac:dyDescent="0.25">
      <c r="A102" s="10" t="s">
        <v>5</v>
      </c>
      <c r="B102" s="10" t="s">
        <v>30</v>
      </c>
      <c r="C102" s="10" t="s">
        <v>7</v>
      </c>
      <c r="D102" s="10" t="s">
        <v>39</v>
      </c>
      <c r="E102" s="10" t="s">
        <v>40</v>
      </c>
      <c r="F102" s="10" t="s">
        <v>4</v>
      </c>
      <c r="G102" s="10" t="s">
        <v>41</v>
      </c>
      <c r="H102" s="11" t="s">
        <v>31</v>
      </c>
      <c r="I102" s="11" t="s">
        <v>32</v>
      </c>
      <c r="J102" s="11" t="s">
        <v>42</v>
      </c>
      <c r="K102" s="11" t="s">
        <v>43</v>
      </c>
      <c r="L102" s="11" t="s">
        <v>44</v>
      </c>
      <c r="M102" s="11" t="s">
        <v>45</v>
      </c>
      <c r="N102" s="34" t="s">
        <v>46</v>
      </c>
      <c r="O102" s="32"/>
    </row>
    <row r="103" spans="1:15" x14ac:dyDescent="0.25">
      <c r="A103" s="61">
        <v>41</v>
      </c>
      <c r="B103" s="61" t="s">
        <v>34</v>
      </c>
      <c r="C103" s="61" t="s">
        <v>38</v>
      </c>
      <c r="D103" s="61" t="str">
        <f>$D$19</f>
        <v>Top 3 Pos</v>
      </c>
      <c r="E103" s="61" t="str">
        <f t="shared" ref="E103:E115" si="65">CONCATENATE(B103," ",C103," ",D103)</f>
        <v>MPAC UMa Top 3 Pos</v>
      </c>
      <c r="F103" s="61" t="s">
        <v>120</v>
      </c>
      <c r="G103" s="61" t="str">
        <f t="shared" ref="G103:G115" si="66">CONCATENATE(E103," ",F103)</f>
        <v>MPAC UMa Top 3 Pos A2860</v>
      </c>
      <c r="H103" s="62">
        <f>SUMPRODUCT( (MPAC!$A$3:$A$1067=A103)*(MPAC!$B$3:$B$1067=C103)*(MPAC!$E$3:$E$1067=D103)*(MPAC!$C$3:$C$1067=F103)*(MPAC!$F$3:$F$1067) )</f>
        <v>-89.530059321467377</v>
      </c>
      <c r="I103" s="62">
        <f>SUMPRODUCT( (MPAC!$A$3:$A$1067=A103)*(MPAC!$B$3:$B$1067=C103)*(MPAC!$E$3:$E$1067=D103)*(MPAC!$C$3:$C$1067=F103)*(MPAC!$G$3:$G$1067) )</f>
        <v>-91.755183242634914</v>
      </c>
      <c r="J103" s="62">
        <v>0</v>
      </c>
      <c r="K103" s="62">
        <f t="shared" ref="K103:L115" si="67">H103+$J103</f>
        <v>-89.530059321467377</v>
      </c>
      <c r="L103" s="62">
        <f t="shared" si="67"/>
        <v>-91.755183242634914</v>
      </c>
      <c r="M103" s="63"/>
      <c r="N103" s="63"/>
      <c r="O103" s="32"/>
    </row>
    <row r="104" spans="1:15" x14ac:dyDescent="0.25">
      <c r="A104" s="61">
        <v>41</v>
      </c>
      <c r="B104" s="61" t="s">
        <v>33</v>
      </c>
      <c r="C104" s="61" t="s">
        <v>23</v>
      </c>
      <c r="D104" s="61" t="s">
        <v>24</v>
      </c>
      <c r="E104" s="61" t="str">
        <f t="shared" si="65"/>
        <v>RC NIST STEP SF=2000 NS=120</v>
      </c>
      <c r="F104" s="61" t="s">
        <v>120</v>
      </c>
      <c r="G104" s="61" t="str">
        <f t="shared" si="66"/>
        <v>RC NIST STEP SF=2000 NS=120 A2860</v>
      </c>
      <c r="H104" s="62">
        <f>SUMPRODUCT( ('RC'!$A$3:$A$1000=A104)*('RC'!$B$3:$B$1000=C104)*('RC'!$E$3:$E$1000=D104)*('RC'!$C$3:$C$1000=F104)*('RC'!$F$3:$F$1000) )</f>
        <v>-103.4</v>
      </c>
      <c r="I104" s="62">
        <f>SUMPRODUCT( ('RC'!$A$3:$A$1000=A104)*('RC'!$B$3:$B$1000=C104)*('RC'!$E$3:$E$1000=D104)*('RC'!$C$3:$C$1000=F104)*('RC'!$H$3:$H$1000) )</f>
        <v>-103.7</v>
      </c>
      <c r="J104" s="62">
        <f>$J$5</f>
        <v>6</v>
      </c>
      <c r="K104" s="62">
        <f t="shared" si="67"/>
        <v>-97.4</v>
      </c>
      <c r="L104" s="62">
        <f t="shared" si="67"/>
        <v>-97.7</v>
      </c>
      <c r="M104" s="63">
        <f t="shared" ref="M104:N104" si="68">ABS(K104-K103)</f>
        <v>7.8699406785326289</v>
      </c>
      <c r="N104" s="63">
        <f t="shared" si="68"/>
        <v>5.9448167573650892</v>
      </c>
      <c r="O104" s="32"/>
    </row>
    <row r="105" spans="1:15" x14ac:dyDescent="0.25">
      <c r="A105" s="61">
        <v>41</v>
      </c>
      <c r="B105" s="61" t="s">
        <v>36</v>
      </c>
      <c r="C105" s="61" t="s">
        <v>29</v>
      </c>
      <c r="D105" s="61" t="s">
        <v>24</v>
      </c>
      <c r="E105" s="61" t="str">
        <f t="shared" si="65"/>
        <v>RC+CE HCLD STEP SF=2000 NS=120</v>
      </c>
      <c r="F105" s="61" t="s">
        <v>120</v>
      </c>
      <c r="G105" s="61" t="str">
        <f t="shared" si="66"/>
        <v>RC+CE HCLD STEP SF=2000 NS=120 A2860</v>
      </c>
      <c r="H105" s="62">
        <f>SUMPRODUCT( ('RC+CE'!$A$3:$A$988=A105)*('RC+CE'!$B$3:$B$988=C105)*('RC+CE'!$E$3:$E$988=D105)*('RC+CE'!$C$3:$C$988=F105)*('RC+CE'!$F$3:$F$988) )</f>
        <v>-92.3</v>
      </c>
      <c r="I105" s="62">
        <f>SUMPRODUCT( ('RC+CE'!$A$3:$A$988=A105)*('RC+CE'!$B$3:$B$988=C105)*('RC+CE'!$E$3:$E$988=D105)*('RC+CE'!$C$3:$C$988=F105)*('RC+CE'!$H$3:$H$988) )</f>
        <v>-94.2</v>
      </c>
      <c r="J105" s="62">
        <f>$M$5</f>
        <v>3.2</v>
      </c>
      <c r="K105" s="62">
        <f t="shared" si="67"/>
        <v>-89.1</v>
      </c>
      <c r="L105" s="62">
        <f t="shared" si="67"/>
        <v>-91</v>
      </c>
      <c r="M105" s="63">
        <f t="shared" ref="M105:N105" si="69">ABS(K105-K103)</f>
        <v>0.43005932146738246</v>
      </c>
      <c r="N105" s="63">
        <f t="shared" si="69"/>
        <v>0.75518324263491365</v>
      </c>
      <c r="O105" s="32"/>
    </row>
    <row r="106" spans="1:15" x14ac:dyDescent="0.25">
      <c r="A106" s="61">
        <v>41</v>
      </c>
      <c r="B106" s="61" t="s">
        <v>36</v>
      </c>
      <c r="C106" s="61" t="s">
        <v>29</v>
      </c>
      <c r="D106" s="61" t="s">
        <v>24</v>
      </c>
      <c r="E106" s="61" t="str">
        <f t="shared" ref="E106:E107" si="70">CONCATENATE(B106," ",C106," ",D106)</f>
        <v>RC+CE HCLD STEP SF=2000 NS=120</v>
      </c>
      <c r="F106" s="61" t="s">
        <v>120</v>
      </c>
      <c r="G106" s="61" t="str">
        <f t="shared" ref="G106:G107" si="71">CONCATENATE(E106," ",F106)</f>
        <v>RC+CE HCLD STEP SF=2000 NS=120 A2860</v>
      </c>
      <c r="H106" s="62">
        <f>SUMPRODUCT( ('RC+CE'!$A$3:$A$988=A106)*('RC+CE'!$B$3:$B$988=C106)*('RC+CE'!$E$3:$E$988=D106)*('RC+CE'!$C$3:$C$988=F106)*('RC+CE'!$F$3:$F$988) )</f>
        <v>-92.3</v>
      </c>
      <c r="I106" s="62">
        <f>SUMPRODUCT( ('RC+CE'!$A$3:$A$988=A106)*('RC+CE'!$B$3:$B$988=C106)*('RC+CE'!$E$3:$E$988=D106)*('RC+CE'!$C$3:$C$988=F106)*('RC+CE'!$H$3:$H$988) )</f>
        <v>-94.2</v>
      </c>
      <c r="J106" s="62">
        <v>0</v>
      </c>
      <c r="K106" s="62">
        <f t="shared" ref="K106:L107" si="72">H106+$J106</f>
        <v>-92.3</v>
      </c>
      <c r="L106" s="62">
        <f t="shared" ref="L106" si="73">I106+$J106</f>
        <v>-94.2</v>
      </c>
      <c r="M106" s="63"/>
      <c r="N106" s="63"/>
      <c r="O106" s="32"/>
    </row>
    <row r="107" spans="1:15" x14ac:dyDescent="0.25">
      <c r="A107" s="61">
        <v>41</v>
      </c>
      <c r="B107" s="61" t="s">
        <v>33</v>
      </c>
      <c r="C107" s="61" t="s">
        <v>23</v>
      </c>
      <c r="D107" s="61" t="s">
        <v>24</v>
      </c>
      <c r="E107" s="61" t="str">
        <f t="shared" si="70"/>
        <v>RC NIST STEP SF=2000 NS=120</v>
      </c>
      <c r="F107" s="61" t="s">
        <v>120</v>
      </c>
      <c r="G107" s="61" t="str">
        <f t="shared" si="71"/>
        <v>RC NIST STEP SF=2000 NS=120 A2860</v>
      </c>
      <c r="H107" s="62">
        <f>SUMPRODUCT( ('RC'!$A$3:$A$1000=A107)*('RC'!$B$3:$B$1000=C107)*('RC'!$E$3:$E$1000=D107)*('RC'!$C$3:$C$1000=F107)*('RC'!$F$3:$F$1000) )</f>
        <v>-103.4</v>
      </c>
      <c r="I107" s="62">
        <f>SUMPRODUCT( ('RC'!$A$3:$A$1000=A107)*('RC'!$B$3:$B$1000=C107)*('RC'!$E$3:$E$1000=D107)*('RC'!$C$3:$C$1000=F107)*('RC'!$H$3:$H$1000) )</f>
        <v>-103.7</v>
      </c>
      <c r="J107" s="62">
        <f>$D$5</f>
        <v>7.1</v>
      </c>
      <c r="K107" s="62">
        <f t="shared" si="72"/>
        <v>-96.300000000000011</v>
      </c>
      <c r="L107" s="62">
        <f t="shared" si="72"/>
        <v>-96.600000000000009</v>
      </c>
      <c r="M107" s="63">
        <f t="shared" ref="M107:N107" si="74">ABS(K107-K106)</f>
        <v>4.0000000000000142</v>
      </c>
      <c r="N107" s="63">
        <f t="shared" si="74"/>
        <v>2.4000000000000057</v>
      </c>
      <c r="O107" s="32"/>
    </row>
    <row r="108" spans="1:15" x14ac:dyDescent="0.25">
      <c r="A108" s="64">
        <v>41</v>
      </c>
      <c r="B108" s="64" t="s">
        <v>34</v>
      </c>
      <c r="C108" s="64" t="s">
        <v>38</v>
      </c>
      <c r="D108" s="64" t="str">
        <f>$D$19</f>
        <v>Top 3 Pos</v>
      </c>
      <c r="E108" s="64" t="str">
        <f t="shared" si="65"/>
        <v>MPAC UMa Top 3 Pos</v>
      </c>
      <c r="F108" s="64" t="s">
        <v>121</v>
      </c>
      <c r="G108" s="64" t="str">
        <f t="shared" si="66"/>
        <v>MPAC UMa Top 3 Pos A5860</v>
      </c>
      <c r="H108" s="65">
        <f>SUMPRODUCT( (MPAC!$A$3:$A$1067=A108)*(MPAC!$B$3:$B$1067=C108)*(MPAC!$E$3:$E$1067=D108)*(MPAC!$C$3:$C$1067=F108)*(MPAC!$F$3:$F$1067) )</f>
        <v>-88.598320873928515</v>
      </c>
      <c r="I108" s="65">
        <f>SUMPRODUCT( (MPAC!$A$3:$A$1067=A108)*(MPAC!$B$3:$B$1067=C108)*(MPAC!$E$3:$E$1067=D108)*(MPAC!$C$3:$C$1067=F108)*(MPAC!$G$3:$G$1067) )</f>
        <v>-90.827303805818431</v>
      </c>
      <c r="J108" s="65">
        <v>0</v>
      </c>
      <c r="K108" s="65">
        <f t="shared" si="67"/>
        <v>-88.598320873928515</v>
      </c>
      <c r="L108" s="65">
        <f t="shared" si="67"/>
        <v>-90.827303805818431</v>
      </c>
      <c r="M108" s="66"/>
      <c r="N108" s="66"/>
      <c r="O108" s="32"/>
    </row>
    <row r="109" spans="1:15" x14ac:dyDescent="0.25">
      <c r="A109" s="64">
        <v>41</v>
      </c>
      <c r="B109" s="64" t="s">
        <v>33</v>
      </c>
      <c r="C109" s="64" t="s">
        <v>23</v>
      </c>
      <c r="D109" s="64" t="s">
        <v>24</v>
      </c>
      <c r="E109" s="64" t="str">
        <f t="shared" si="65"/>
        <v>RC NIST STEP SF=2000 NS=120</v>
      </c>
      <c r="F109" s="64" t="s">
        <v>121</v>
      </c>
      <c r="G109" s="64" t="str">
        <f t="shared" si="66"/>
        <v>RC NIST STEP SF=2000 NS=120 A5860</v>
      </c>
      <c r="H109" s="65">
        <f>SUMPRODUCT( ('RC'!$A$3:$A$1000=A109)*('RC'!$B$3:$B$1000=C109)*('RC'!$E$3:$E$1000=D109)*('RC'!$C$3:$C$1000=F109)*('RC'!$F$3:$F$1000) )</f>
        <v>-103.2</v>
      </c>
      <c r="I109" s="65">
        <f>SUMPRODUCT( ('RC'!$A$3:$A$1000=A109)*('RC'!$B$3:$B$1000=C109)*('RC'!$E$3:$E$1000=D109)*('RC'!$C$3:$C$1000=F109)*('RC'!$H$3:$H$1000) )</f>
        <v>-103.5</v>
      </c>
      <c r="J109" s="65">
        <f>$J$5</f>
        <v>6</v>
      </c>
      <c r="K109" s="65">
        <f t="shared" si="67"/>
        <v>-97.2</v>
      </c>
      <c r="L109" s="65">
        <f t="shared" si="67"/>
        <v>-97.5</v>
      </c>
      <c r="M109" s="66">
        <f t="shared" ref="M109:N109" si="75">ABS(K109-K108)</f>
        <v>8.6016791260714882</v>
      </c>
      <c r="N109" s="66">
        <f t="shared" si="75"/>
        <v>6.6726961941815688</v>
      </c>
      <c r="O109" s="32"/>
    </row>
    <row r="110" spans="1:15" x14ac:dyDescent="0.25">
      <c r="A110" s="64">
        <v>41</v>
      </c>
      <c r="B110" s="64" t="s">
        <v>36</v>
      </c>
      <c r="C110" s="64" t="s">
        <v>29</v>
      </c>
      <c r="D110" s="64" t="s">
        <v>24</v>
      </c>
      <c r="E110" s="64" t="str">
        <f t="shared" si="65"/>
        <v>RC+CE HCLD STEP SF=2000 NS=120</v>
      </c>
      <c r="F110" s="64" t="s">
        <v>121</v>
      </c>
      <c r="G110" s="64" t="str">
        <f t="shared" si="66"/>
        <v>RC+CE HCLD STEP SF=2000 NS=120 A5860</v>
      </c>
      <c r="H110" s="65">
        <f>SUMPRODUCT( ('RC+CE'!$A$3:$A$988=A110)*('RC+CE'!$B$3:$B$988=C110)*('RC+CE'!$E$3:$E$988=D110)*('RC+CE'!$C$3:$C$988=F110)*('RC+CE'!$F$3:$F$988) )</f>
        <v>-92.3</v>
      </c>
      <c r="I110" s="65">
        <f>SUMPRODUCT( ('RC+CE'!$A$3:$A$988=A110)*('RC+CE'!$B$3:$B$988=C110)*('RC+CE'!$E$3:$E$988=D110)*('RC+CE'!$C$3:$C$988=F110)*('RC+CE'!$H$3:$H$988) )</f>
        <v>-94.2</v>
      </c>
      <c r="J110" s="65">
        <f>$M$5</f>
        <v>3.2</v>
      </c>
      <c r="K110" s="65">
        <f t="shared" si="67"/>
        <v>-89.1</v>
      </c>
      <c r="L110" s="65">
        <f t="shared" si="67"/>
        <v>-91</v>
      </c>
      <c r="M110" s="66">
        <f t="shared" ref="M110:N110" si="76">ABS(K110-K108)</f>
        <v>0.50167912607147969</v>
      </c>
      <c r="N110" s="66">
        <f t="shared" si="76"/>
        <v>0.17269619418156879</v>
      </c>
      <c r="O110" s="32"/>
    </row>
    <row r="111" spans="1:15" x14ac:dyDescent="0.25">
      <c r="A111" s="64">
        <v>41</v>
      </c>
      <c r="B111" s="64" t="s">
        <v>36</v>
      </c>
      <c r="C111" s="64" t="s">
        <v>29</v>
      </c>
      <c r="D111" s="64" t="s">
        <v>24</v>
      </c>
      <c r="E111" s="64" t="str">
        <f t="shared" ref="E111:E112" si="77">CONCATENATE(B111," ",C111," ",D111)</f>
        <v>RC+CE HCLD STEP SF=2000 NS=120</v>
      </c>
      <c r="F111" s="64" t="s">
        <v>121</v>
      </c>
      <c r="G111" s="64" t="str">
        <f t="shared" ref="G111:G112" si="78">CONCATENATE(E111," ",F111)</f>
        <v>RC+CE HCLD STEP SF=2000 NS=120 A5860</v>
      </c>
      <c r="H111" s="65">
        <f>SUMPRODUCT( ('RC+CE'!$A$3:$A$988=A111)*('RC+CE'!$B$3:$B$988=C111)*('RC+CE'!$E$3:$E$988=D111)*('RC+CE'!$C$3:$C$988=F111)*('RC+CE'!$F$3:$F$988) )</f>
        <v>-92.3</v>
      </c>
      <c r="I111" s="65">
        <f>SUMPRODUCT( ('RC+CE'!$A$3:$A$988=A111)*('RC+CE'!$B$3:$B$988=C111)*('RC+CE'!$E$3:$E$988=D111)*('RC+CE'!$C$3:$C$988=F111)*('RC+CE'!$H$3:$H$988) )</f>
        <v>-94.2</v>
      </c>
      <c r="J111" s="65">
        <f>$M$5</f>
        <v>3.2</v>
      </c>
      <c r="K111" s="65">
        <f t="shared" ref="K111:K112" si="79">H111+$J111</f>
        <v>-89.1</v>
      </c>
      <c r="L111" s="65">
        <f t="shared" ref="L111:L112" si="80">I111+$J111</f>
        <v>-91</v>
      </c>
      <c r="M111" s="66">
        <f t="shared" ref="M111" si="81">ABS(K111-K109)</f>
        <v>8.1000000000000085</v>
      </c>
      <c r="N111" s="66">
        <f t="shared" ref="N111" si="82">ABS(L111-L109)</f>
        <v>6.5</v>
      </c>
      <c r="O111" s="32"/>
    </row>
    <row r="112" spans="1:15" x14ac:dyDescent="0.25">
      <c r="A112" s="64">
        <v>41</v>
      </c>
      <c r="B112" s="64" t="s">
        <v>33</v>
      </c>
      <c r="C112" s="64" t="s">
        <v>23</v>
      </c>
      <c r="D112" s="64" t="s">
        <v>24</v>
      </c>
      <c r="E112" s="64" t="str">
        <f t="shared" si="77"/>
        <v>RC NIST STEP SF=2000 NS=120</v>
      </c>
      <c r="F112" s="64" t="s">
        <v>121</v>
      </c>
      <c r="G112" s="64" t="str">
        <f t="shared" si="78"/>
        <v>RC NIST STEP SF=2000 NS=120 A5860</v>
      </c>
      <c r="H112" s="65">
        <f>SUMPRODUCT( ('RC'!$A$3:$A$1000=A112)*('RC'!$B$3:$B$1000=C112)*('RC'!$E$3:$E$1000=D112)*('RC'!$C$3:$C$1000=F112)*('RC'!$F$3:$F$1000) )</f>
        <v>-103.2</v>
      </c>
      <c r="I112" s="65">
        <f>SUMPRODUCT( ('RC'!$A$3:$A$1000=A112)*('RC'!$B$3:$B$1000=C112)*('RC'!$E$3:$E$1000=D112)*('RC'!$C$3:$C$1000=F112)*('RC'!$H$3:$H$1000) )</f>
        <v>-103.5</v>
      </c>
      <c r="J112" s="65">
        <f>$D$5</f>
        <v>7.1</v>
      </c>
      <c r="K112" s="65">
        <f t="shared" si="79"/>
        <v>-96.100000000000009</v>
      </c>
      <c r="L112" s="65">
        <f t="shared" si="80"/>
        <v>-96.4</v>
      </c>
      <c r="M112" s="66">
        <f t="shared" ref="M112" si="83">ABS(K112-K111)</f>
        <v>7.0000000000000142</v>
      </c>
      <c r="N112" s="66">
        <f t="shared" ref="N112" si="84">ABS(L112-L111)</f>
        <v>5.4000000000000057</v>
      </c>
      <c r="O112" s="32"/>
    </row>
    <row r="113" spans="1:15" x14ac:dyDescent="0.25">
      <c r="A113" s="67">
        <v>41</v>
      </c>
      <c r="B113" s="67" t="s">
        <v>34</v>
      </c>
      <c r="C113" s="67" t="s">
        <v>38</v>
      </c>
      <c r="D113" s="67" t="str">
        <f>$D$19</f>
        <v>Top 3 Pos</v>
      </c>
      <c r="E113" s="67" t="str">
        <f t="shared" si="65"/>
        <v>MPAC UMa Top 3 Pos</v>
      </c>
      <c r="F113" s="67" t="s">
        <v>122</v>
      </c>
      <c r="G113" s="67" t="str">
        <f t="shared" si="66"/>
        <v>MPAC UMa Top 3 Pos S5</v>
      </c>
      <c r="H113" s="68">
        <f>SUMPRODUCT( (MPAC!$A$3:$A$1067=A113)*(MPAC!$B$3:$B$1067=C113)*(MPAC!$E$3:$E$1067=D113)*(MPAC!$C$3:$C$1067=F113)*(MPAC!$F$3:$F$1067) )</f>
        <v>-90.310890786562638</v>
      </c>
      <c r="I113" s="68">
        <f>SUMPRODUCT( (MPAC!$A$3:$A$1067=A113)*(MPAC!$B$3:$B$1067=C113)*(MPAC!$E$3:$E$1067=D113)*(MPAC!$C$3:$C$1067=F113)*(MPAC!$G$3:$G$1067) )</f>
        <v>-94.040660700186919</v>
      </c>
      <c r="J113" s="68">
        <v>0</v>
      </c>
      <c r="K113" s="68">
        <f t="shared" si="67"/>
        <v>-90.310890786562638</v>
      </c>
      <c r="L113" s="68">
        <f t="shared" si="67"/>
        <v>-94.040660700186919</v>
      </c>
      <c r="M113" s="69"/>
      <c r="N113" s="69"/>
      <c r="O113" s="32"/>
    </row>
    <row r="114" spans="1:15" x14ac:dyDescent="0.25">
      <c r="A114" s="67">
        <v>41</v>
      </c>
      <c r="B114" s="67" t="s">
        <v>33</v>
      </c>
      <c r="C114" s="67" t="s">
        <v>23</v>
      </c>
      <c r="D114" s="67" t="s">
        <v>24</v>
      </c>
      <c r="E114" s="67" t="str">
        <f t="shared" si="65"/>
        <v>RC NIST STEP SF=2000 NS=120</v>
      </c>
      <c r="F114" s="67" t="s">
        <v>122</v>
      </c>
      <c r="G114" s="67" t="str">
        <f t="shared" si="66"/>
        <v>RC NIST STEP SF=2000 NS=120 S5</v>
      </c>
      <c r="H114" s="68">
        <f>SUMPRODUCT( ('RC'!$A$3:$A$1000=A114)*('RC'!$B$3:$B$1000=C114)*('RC'!$E$3:$E$1000=D114)*('RC'!$C$3:$C$1000=F114)*('RC'!$F$3:$F$1000) )</f>
        <v>-104.7</v>
      </c>
      <c r="I114" s="68">
        <f>SUMPRODUCT( ('RC'!$A$3:$A$1000=A114)*('RC'!$B$3:$B$1000=C114)*('RC'!$E$3:$E$1000=D114)*('RC'!$C$3:$C$1000=F114)*('RC'!$H$3:$H$1000) )</f>
        <v>-105.1</v>
      </c>
      <c r="J114" s="68">
        <f>$J$5</f>
        <v>6</v>
      </c>
      <c r="K114" s="68">
        <f t="shared" si="67"/>
        <v>-98.7</v>
      </c>
      <c r="L114" s="68">
        <f t="shared" si="67"/>
        <v>-99.1</v>
      </c>
      <c r="M114" s="69">
        <f t="shared" ref="M114:N114" si="85">ABS(K114-K113)</f>
        <v>8.389109213437365</v>
      </c>
      <c r="N114" s="69">
        <f t="shared" si="85"/>
        <v>5.0593392998130753</v>
      </c>
      <c r="O114" s="32"/>
    </row>
    <row r="115" spans="1:15" x14ac:dyDescent="0.25">
      <c r="A115" s="67">
        <v>41</v>
      </c>
      <c r="B115" s="67" t="s">
        <v>36</v>
      </c>
      <c r="C115" s="67" t="s">
        <v>29</v>
      </c>
      <c r="D115" s="67" t="s">
        <v>24</v>
      </c>
      <c r="E115" s="67" t="str">
        <f t="shared" si="65"/>
        <v>RC+CE HCLD STEP SF=2000 NS=120</v>
      </c>
      <c r="F115" s="67" t="s">
        <v>122</v>
      </c>
      <c r="G115" s="67" t="str">
        <f t="shared" si="66"/>
        <v>RC+CE HCLD STEP SF=2000 NS=120 S5</v>
      </c>
      <c r="H115" s="68">
        <f>SUMPRODUCT( ('RC+CE'!$A$3:$A$988=A115)*('RC+CE'!$B$3:$B$988=C115)*('RC+CE'!$E$3:$E$988=D115)*('RC+CE'!$C$3:$C$988=F115)*('RC+CE'!$F$3:$F$988) )</f>
        <v>0</v>
      </c>
      <c r="I115" s="68">
        <f>SUMPRODUCT( ('RC+CE'!$A$3:$A$988=A115)*('RC+CE'!$B$3:$B$988=C115)*('RC+CE'!$E$3:$E$988=D115)*('RC+CE'!$C$3:$C$988=F115)*('RC+CE'!$H$3:$H$988) )</f>
        <v>-96.2</v>
      </c>
      <c r="J115" s="68">
        <f>$M$5</f>
        <v>3.2</v>
      </c>
      <c r="K115" s="68">
        <f t="shared" si="67"/>
        <v>3.2</v>
      </c>
      <c r="L115" s="68">
        <f t="shared" si="67"/>
        <v>-93</v>
      </c>
      <c r="M115" s="69"/>
      <c r="N115" s="69">
        <f t="shared" ref="N115" si="86">ABS(L115-L113)</f>
        <v>1.040660700186919</v>
      </c>
      <c r="O115" s="32"/>
    </row>
    <row r="116" spans="1:15" x14ac:dyDescent="0.25">
      <c r="A116" s="67">
        <v>41</v>
      </c>
      <c r="B116" s="67" t="s">
        <v>36</v>
      </c>
      <c r="C116" s="67" t="s">
        <v>29</v>
      </c>
      <c r="D116" s="67" t="s">
        <v>24</v>
      </c>
      <c r="E116" s="67" t="str">
        <f t="shared" ref="E116:E117" si="87">CONCATENATE(B116," ",C116," ",D116)</f>
        <v>RC+CE HCLD STEP SF=2000 NS=120</v>
      </c>
      <c r="F116" s="67" t="s">
        <v>122</v>
      </c>
      <c r="G116" s="67" t="str">
        <f t="shared" ref="G116:G117" si="88">CONCATENATE(E116," ",F116)</f>
        <v>RC+CE HCLD STEP SF=2000 NS=120 S5</v>
      </c>
      <c r="H116" s="68">
        <f>SUMPRODUCT( ('RC+CE'!$A$3:$A$988=A116)*('RC+CE'!$B$3:$B$988=C116)*('RC+CE'!$E$3:$E$988=D116)*('RC+CE'!$C$3:$C$988=F116)*('RC+CE'!$F$3:$F$988) )</f>
        <v>0</v>
      </c>
      <c r="I116" s="68">
        <f>SUMPRODUCT( ('RC+CE'!$A$3:$A$988=A116)*('RC+CE'!$B$3:$B$988=C116)*('RC+CE'!$E$3:$E$988=D116)*('RC+CE'!$C$3:$C$988=F116)*('RC+CE'!$H$3:$H$988) )</f>
        <v>-96.2</v>
      </c>
      <c r="J116" s="68">
        <v>0</v>
      </c>
      <c r="K116" s="68"/>
      <c r="L116" s="68">
        <f t="shared" ref="L116:L117" si="89">I116+$J116</f>
        <v>-96.2</v>
      </c>
      <c r="M116" s="69"/>
      <c r="N116" s="69"/>
      <c r="O116" s="32"/>
    </row>
    <row r="117" spans="1:15" x14ac:dyDescent="0.25">
      <c r="A117" s="67">
        <v>41</v>
      </c>
      <c r="B117" s="67" t="s">
        <v>33</v>
      </c>
      <c r="C117" s="67" t="s">
        <v>23</v>
      </c>
      <c r="D117" s="67" t="s">
        <v>24</v>
      </c>
      <c r="E117" s="67" t="str">
        <f t="shared" si="87"/>
        <v>RC NIST STEP SF=2000 NS=120</v>
      </c>
      <c r="F117" s="67" t="s">
        <v>122</v>
      </c>
      <c r="G117" s="67" t="str">
        <f t="shared" si="88"/>
        <v>RC NIST STEP SF=2000 NS=120 S5</v>
      </c>
      <c r="H117" s="68">
        <f>SUMPRODUCT( ('RC'!$A$3:$A$1000=A117)*('RC'!$B$3:$B$1000=C117)*('RC'!$E$3:$E$1000=D117)*('RC'!$C$3:$C$1000=F117)*('RC'!$F$3:$F$1000) )</f>
        <v>-104.7</v>
      </c>
      <c r="I117" s="68">
        <f>SUMPRODUCT( ('RC'!$A$3:$A$1000=A117)*('RC'!$B$3:$B$1000=C117)*('RC'!$E$3:$E$1000=D117)*('RC'!$C$3:$C$1000=F117)*('RC'!$H$3:$H$1000) )</f>
        <v>-105.1</v>
      </c>
      <c r="J117" s="68">
        <f>$D$5</f>
        <v>7.1</v>
      </c>
      <c r="K117" s="68"/>
      <c r="L117" s="68">
        <f t="shared" si="89"/>
        <v>-98</v>
      </c>
      <c r="M117" s="69"/>
      <c r="N117" s="69">
        <f t="shared" ref="N117" si="90">ABS(L117-L116)</f>
        <v>1.7999999999999972</v>
      </c>
      <c r="O117" s="32"/>
    </row>
    <row r="118" spans="1:15" x14ac:dyDescent="0.2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4"/>
      <c r="L118" s="14"/>
      <c r="M118" s="14"/>
      <c r="N118" s="14"/>
      <c r="O118" s="32"/>
    </row>
    <row r="119" spans="1:15" x14ac:dyDescent="0.25">
      <c r="A119" s="10" t="s">
        <v>5</v>
      </c>
      <c r="B119" s="10" t="s">
        <v>30</v>
      </c>
      <c r="C119" s="10" t="s">
        <v>7</v>
      </c>
      <c r="D119" s="10" t="s">
        <v>39</v>
      </c>
      <c r="E119" s="10" t="s">
        <v>40</v>
      </c>
      <c r="F119" s="10" t="s">
        <v>4</v>
      </c>
      <c r="G119" s="10" t="s">
        <v>41</v>
      </c>
      <c r="H119" s="11" t="s">
        <v>31</v>
      </c>
      <c r="I119" s="11" t="s">
        <v>32</v>
      </c>
      <c r="J119" s="11" t="s">
        <v>42</v>
      </c>
      <c r="K119" s="11" t="s">
        <v>43</v>
      </c>
      <c r="L119" s="11" t="s">
        <v>44</v>
      </c>
      <c r="M119" s="11" t="s">
        <v>45</v>
      </c>
      <c r="N119" s="34" t="s">
        <v>46</v>
      </c>
      <c r="O119" s="32"/>
    </row>
    <row r="120" spans="1:15" x14ac:dyDescent="0.25">
      <c r="A120" s="61">
        <v>41</v>
      </c>
      <c r="B120" s="61" t="s">
        <v>34</v>
      </c>
      <c r="C120" s="61" t="s">
        <v>37</v>
      </c>
      <c r="D120" s="61" t="str">
        <f>$D$19</f>
        <v>Top 3 Pos</v>
      </c>
      <c r="E120" s="61" t="str">
        <f t="shared" ref="E120:E132" si="91">CONCATENATE(B120," ",C120," ",D120)</f>
        <v>MPAC UMi Top 3 Pos</v>
      </c>
      <c r="F120" s="61" t="s">
        <v>120</v>
      </c>
      <c r="G120" s="61" t="str">
        <f t="shared" ref="G120:G132" si="92">CONCATENATE(E120," ",F120)</f>
        <v>MPAC UMi Top 3 Pos A2860</v>
      </c>
      <c r="H120" s="62">
        <f>SUMPRODUCT( (MPAC!$A$3:$A$1067=A120)*(MPAC!$B$3:$B$1067=C120)*(MPAC!$E$3:$E$1067=D120)*(MPAC!$C$3:$C$1067=F120)*(MPAC!$F$3:$F$1067) )</f>
        <v>-95.585655185675307</v>
      </c>
      <c r="I120" s="62">
        <f>SUMPRODUCT( (MPAC!$A$3:$A$1067=A120)*(MPAC!$B$3:$B$1067=C120)*(MPAC!$E$3:$E$1067=D120)*(MPAC!$C$3:$C$1067=F120)*(MPAC!$G$3:$G$1067) )</f>
        <v>-97.731230601088299</v>
      </c>
      <c r="J120" s="62">
        <v>0</v>
      </c>
      <c r="K120" s="62">
        <f t="shared" ref="K120:L132" si="93">H120+$J120</f>
        <v>-95.585655185675307</v>
      </c>
      <c r="L120" s="62">
        <f t="shared" si="93"/>
        <v>-97.731230601088299</v>
      </c>
      <c r="M120" s="63"/>
      <c r="N120" s="63"/>
      <c r="O120" s="32"/>
    </row>
    <row r="121" spans="1:15" x14ac:dyDescent="0.25">
      <c r="A121" s="61">
        <v>41</v>
      </c>
      <c r="B121" s="61" t="s">
        <v>33</v>
      </c>
      <c r="C121" s="61" t="s">
        <v>23</v>
      </c>
      <c r="D121" s="61" t="s">
        <v>24</v>
      </c>
      <c r="E121" s="61" t="str">
        <f t="shared" si="91"/>
        <v>RC NIST STEP SF=2000 NS=120</v>
      </c>
      <c r="F121" s="61" t="s">
        <v>120</v>
      </c>
      <c r="G121" s="61" t="str">
        <f t="shared" si="92"/>
        <v>RC NIST STEP SF=2000 NS=120 A2860</v>
      </c>
      <c r="H121" s="62">
        <f>SUMPRODUCT( ('RC'!$A$3:$A$1000=A121)*('RC'!$B$3:$B$1000=C121)*('RC'!$E$3:$E$1000=D121)*('RC'!$C$3:$C$1000=F121)*('RC'!$F$3:$F$1000) )</f>
        <v>-103.4</v>
      </c>
      <c r="I121" s="62">
        <f>SUMPRODUCT( ('RC'!$A$3:$A$1000=A121)*('RC'!$B$3:$B$1000=C121)*('RC'!$E$3:$E$1000=D121)*('RC'!$C$3:$C$1000=F121)*('RC'!$H$3:$H$1000) )</f>
        <v>-103.7</v>
      </c>
      <c r="J121" s="62">
        <f>$J$5</f>
        <v>6</v>
      </c>
      <c r="K121" s="62">
        <f t="shared" si="93"/>
        <v>-97.4</v>
      </c>
      <c r="L121" s="62">
        <f t="shared" si="93"/>
        <v>-97.7</v>
      </c>
      <c r="M121" s="63">
        <f t="shared" ref="M121:N121" si="94">ABS(K121-K120)</f>
        <v>1.8143448143246985</v>
      </c>
      <c r="N121" s="63">
        <f t="shared" si="94"/>
        <v>3.1230601088296339E-2</v>
      </c>
      <c r="O121" s="32"/>
    </row>
    <row r="122" spans="1:15" x14ac:dyDescent="0.25">
      <c r="A122" s="61">
        <v>41</v>
      </c>
      <c r="B122" s="61" t="s">
        <v>36</v>
      </c>
      <c r="C122" s="61" t="s">
        <v>28</v>
      </c>
      <c r="D122" s="61" t="s">
        <v>24</v>
      </c>
      <c r="E122" s="61" t="str">
        <f t="shared" si="91"/>
        <v>RC+CE LCSD STEP SF=2000 NS=120</v>
      </c>
      <c r="F122" s="61" t="s">
        <v>120</v>
      </c>
      <c r="G122" s="61" t="str">
        <f t="shared" si="92"/>
        <v>RC+CE LCSD STEP SF=2000 NS=120 A2860</v>
      </c>
      <c r="H122" s="62">
        <f>SUMPRODUCT( ('RC+CE'!$A$3:$A$988=A122)*('RC+CE'!$B$3:$B$988=C122)*('RC+CE'!$E$3:$E$988=D122)*('RC+CE'!$C$3:$C$988=F122)*('RC+CE'!$F$3:$F$988) )</f>
        <v>-100.5</v>
      </c>
      <c r="I122" s="62">
        <f>SUMPRODUCT( ('RC+CE'!$A$3:$A$988=A122)*('RC+CE'!$B$3:$B$988=C122)*('RC+CE'!$E$3:$E$988=D122)*('RC+CE'!$C$3:$C$988=F122)*('RC+CE'!$H$3:$H$988) )</f>
        <v>-102</v>
      </c>
      <c r="J122" s="62">
        <f>$M$5</f>
        <v>3.2</v>
      </c>
      <c r="K122" s="62">
        <f t="shared" si="93"/>
        <v>-97.3</v>
      </c>
      <c r="L122" s="62">
        <f t="shared" si="93"/>
        <v>-98.8</v>
      </c>
      <c r="M122" s="63">
        <f>ABS(K122-K120)</f>
        <v>1.71434481432469</v>
      </c>
      <c r="N122" s="63">
        <f>ABS(L122-L120)</f>
        <v>1.068769398911698</v>
      </c>
      <c r="O122" s="32"/>
    </row>
    <row r="123" spans="1:15" x14ac:dyDescent="0.25">
      <c r="A123" s="61">
        <v>41</v>
      </c>
      <c r="B123" s="61" t="s">
        <v>36</v>
      </c>
      <c r="C123" s="61" t="s">
        <v>28</v>
      </c>
      <c r="D123" s="61" t="s">
        <v>24</v>
      </c>
      <c r="E123" s="61" t="str">
        <f t="shared" ref="E123:E124" si="95">CONCATENATE(B123," ",C123," ",D123)</f>
        <v>RC+CE LCSD STEP SF=2000 NS=120</v>
      </c>
      <c r="F123" s="61" t="s">
        <v>120</v>
      </c>
      <c r="G123" s="61" t="str">
        <f t="shared" ref="G123:G124" si="96">CONCATENATE(E123," ",F123)</f>
        <v>RC+CE LCSD STEP SF=2000 NS=120 A2860</v>
      </c>
      <c r="H123" s="62">
        <f>SUMPRODUCT( ('RC+CE'!$A$3:$A$988=A123)*('RC+CE'!$B$3:$B$988=C123)*('RC+CE'!$E$3:$E$988=D123)*('RC+CE'!$C$3:$C$988=F123)*('RC+CE'!$F$3:$F$988) )</f>
        <v>-100.5</v>
      </c>
      <c r="I123" s="62">
        <f>SUMPRODUCT( ('RC+CE'!$A$3:$A$988=A123)*('RC+CE'!$B$3:$B$988=C123)*('RC+CE'!$E$3:$E$988=D123)*('RC+CE'!$C$3:$C$988=F123)*('RC+CE'!$H$3:$H$988) )</f>
        <v>-102</v>
      </c>
      <c r="J123" s="62">
        <v>0</v>
      </c>
      <c r="K123" s="62">
        <f>H123+$J123</f>
        <v>-100.5</v>
      </c>
      <c r="L123" s="62">
        <f>I123+$J123</f>
        <v>-102</v>
      </c>
      <c r="M123" s="63"/>
      <c r="N123" s="63"/>
      <c r="O123" s="32"/>
    </row>
    <row r="124" spans="1:15" x14ac:dyDescent="0.25">
      <c r="A124" s="61">
        <v>41</v>
      </c>
      <c r="B124" s="61" t="s">
        <v>33</v>
      </c>
      <c r="C124" s="61" t="s">
        <v>23</v>
      </c>
      <c r="D124" s="61" t="s">
        <v>24</v>
      </c>
      <c r="E124" s="61" t="str">
        <f t="shared" si="95"/>
        <v>RC NIST STEP SF=2000 NS=120</v>
      </c>
      <c r="F124" s="61" t="s">
        <v>120</v>
      </c>
      <c r="G124" s="61" t="str">
        <f t="shared" si="96"/>
        <v>RC NIST STEP SF=2000 NS=120 A2860</v>
      </c>
      <c r="H124" s="62">
        <f>SUMPRODUCT( ('RC'!$A$3:$A$1000=A124)*('RC'!$B$3:$B$1000=C124)*('RC'!$E$3:$E$1000=D124)*('RC'!$C$3:$C$1000=F124)*('RC'!$F$3:$F$1000) )</f>
        <v>-103.4</v>
      </c>
      <c r="I124" s="62">
        <f>SUMPRODUCT( ('RC'!$A$3:$A$1000=A124)*('RC'!$B$3:$B$1000=C124)*('RC'!$E$3:$E$1000=D124)*('RC'!$C$3:$C$1000=F124)*('RC'!$H$3:$H$1000) )</f>
        <v>-103.7</v>
      </c>
      <c r="J124" s="62">
        <f>$D$5</f>
        <v>7.1</v>
      </c>
      <c r="K124" s="62">
        <f>H124+$J124</f>
        <v>-96.300000000000011</v>
      </c>
      <c r="L124" s="62">
        <f>I124+$J124</f>
        <v>-96.600000000000009</v>
      </c>
      <c r="M124" s="63">
        <f t="shared" ref="M124" si="97">ABS(K124-K123)</f>
        <v>4.1999999999999886</v>
      </c>
      <c r="N124" s="63">
        <f t="shared" ref="N124" si="98">ABS(L124-L123)</f>
        <v>5.3999999999999915</v>
      </c>
      <c r="O124" s="32"/>
    </row>
    <row r="125" spans="1:15" x14ac:dyDescent="0.25">
      <c r="A125" s="64">
        <v>41</v>
      </c>
      <c r="B125" s="64" t="s">
        <v>34</v>
      </c>
      <c r="C125" s="64" t="s">
        <v>37</v>
      </c>
      <c r="D125" s="64" t="str">
        <f>$D$19</f>
        <v>Top 3 Pos</v>
      </c>
      <c r="E125" s="64" t="str">
        <f t="shared" si="91"/>
        <v>MPAC UMi Top 3 Pos</v>
      </c>
      <c r="F125" s="64" t="s">
        <v>121</v>
      </c>
      <c r="G125" s="64" t="str">
        <f t="shared" si="92"/>
        <v>MPAC UMi Top 3 Pos A5860</v>
      </c>
      <c r="H125" s="65">
        <f>SUMPRODUCT( (MPAC!$A$3:$A$1067=A125)*(MPAC!$B$3:$B$1067=C125)*(MPAC!$E$3:$E$1067=D125)*(MPAC!$C$3:$C$1067=F125)*(MPAC!$F$3:$F$1067) )</f>
        <v>-94.835744202609774</v>
      </c>
      <c r="I125" s="65">
        <f>SUMPRODUCT( (MPAC!$A$3:$A$1067=A125)*(MPAC!$B$3:$B$1067=C125)*(MPAC!$E$3:$E$1067=D125)*(MPAC!$C$3:$C$1067=F125)*(MPAC!$G$3:$G$1067) )</f>
        <v>-97.26779511671667</v>
      </c>
      <c r="J125" s="65">
        <v>0</v>
      </c>
      <c r="K125" s="65">
        <f t="shared" si="93"/>
        <v>-94.835744202609774</v>
      </c>
      <c r="L125" s="65">
        <f t="shared" si="93"/>
        <v>-97.26779511671667</v>
      </c>
      <c r="M125" s="66"/>
      <c r="N125" s="66"/>
      <c r="O125" s="32"/>
    </row>
    <row r="126" spans="1:15" x14ac:dyDescent="0.25">
      <c r="A126" s="64">
        <v>41</v>
      </c>
      <c r="B126" s="64" t="s">
        <v>33</v>
      </c>
      <c r="C126" s="64" t="s">
        <v>23</v>
      </c>
      <c r="D126" s="64" t="s">
        <v>24</v>
      </c>
      <c r="E126" s="64" t="str">
        <f t="shared" si="91"/>
        <v>RC NIST STEP SF=2000 NS=120</v>
      </c>
      <c r="F126" s="64" t="s">
        <v>121</v>
      </c>
      <c r="G126" s="64" t="str">
        <f t="shared" si="92"/>
        <v>RC NIST STEP SF=2000 NS=120 A5860</v>
      </c>
      <c r="H126" s="65">
        <f>SUMPRODUCT( ('RC'!$A$3:$A$1000=A126)*('RC'!$B$3:$B$1000=C126)*('RC'!$E$3:$E$1000=D126)*('RC'!$C$3:$C$1000=F126)*('RC'!$F$3:$F$1000) )</f>
        <v>-103.2</v>
      </c>
      <c r="I126" s="65">
        <f>SUMPRODUCT( ('RC'!$A$3:$A$1000=A126)*('RC'!$B$3:$B$1000=C126)*('RC'!$E$3:$E$1000=D126)*('RC'!$C$3:$C$1000=F126)*('RC'!$H$3:$H$1000) )</f>
        <v>-103.5</v>
      </c>
      <c r="J126" s="65">
        <f>$J$5</f>
        <v>6</v>
      </c>
      <c r="K126" s="65">
        <f t="shared" si="93"/>
        <v>-97.2</v>
      </c>
      <c r="L126" s="65">
        <f t="shared" si="93"/>
        <v>-97.5</v>
      </c>
      <c r="M126" s="66">
        <f t="shared" ref="M126:N126" si="99">ABS(K126-K125)</f>
        <v>2.3642557973902285</v>
      </c>
      <c r="N126" s="66">
        <f t="shared" si="99"/>
        <v>0.23220488328333033</v>
      </c>
      <c r="O126" s="32"/>
    </row>
    <row r="127" spans="1:15" x14ac:dyDescent="0.25">
      <c r="A127" s="64">
        <v>41</v>
      </c>
      <c r="B127" s="64" t="s">
        <v>36</v>
      </c>
      <c r="C127" s="64" t="s">
        <v>28</v>
      </c>
      <c r="D127" s="64" t="s">
        <v>24</v>
      </c>
      <c r="E127" s="64" t="str">
        <f t="shared" si="91"/>
        <v>RC+CE LCSD STEP SF=2000 NS=120</v>
      </c>
      <c r="F127" s="64" t="s">
        <v>121</v>
      </c>
      <c r="G127" s="64" t="str">
        <f t="shared" si="92"/>
        <v>RC+CE LCSD STEP SF=2000 NS=120 A5860</v>
      </c>
      <c r="H127" s="65">
        <f>SUMPRODUCT( ('RC+CE'!$A$3:$A$988=A127)*('RC+CE'!$B$3:$B$988=C127)*('RC+CE'!$E$3:$E$988=D127)*('RC+CE'!$C$3:$C$988=F127)*('RC+CE'!$F$3:$F$988) )</f>
        <v>-99.9</v>
      </c>
      <c r="I127" s="65">
        <f>SUMPRODUCT( ('RC+CE'!$A$3:$A$988=A127)*('RC+CE'!$B$3:$B$988=C127)*('RC+CE'!$E$3:$E$988=D127)*('RC+CE'!$C$3:$C$988=F127)*('RC+CE'!$H$3:$H$988) )</f>
        <v>-101.4</v>
      </c>
      <c r="J127" s="65">
        <f>$M$5</f>
        <v>3.2</v>
      </c>
      <c r="K127" s="65">
        <f t="shared" si="93"/>
        <v>-96.7</v>
      </c>
      <c r="L127" s="65">
        <f t="shared" si="93"/>
        <v>-98.2</v>
      </c>
      <c r="M127" s="66">
        <f>ABS(K127-K125)</f>
        <v>1.8642557973902285</v>
      </c>
      <c r="N127" s="66">
        <f>ABS(L127-L125)</f>
        <v>0.93220488328333317</v>
      </c>
      <c r="O127" s="32"/>
    </row>
    <row r="128" spans="1:15" x14ac:dyDescent="0.25">
      <c r="A128" s="64">
        <v>41</v>
      </c>
      <c r="B128" s="64" t="s">
        <v>36</v>
      </c>
      <c r="C128" s="64" t="s">
        <v>28</v>
      </c>
      <c r="D128" s="64" t="s">
        <v>24</v>
      </c>
      <c r="E128" s="64" t="str">
        <f t="shared" ref="E128:E129" si="100">CONCATENATE(B128," ",C128," ",D128)</f>
        <v>RC+CE LCSD STEP SF=2000 NS=120</v>
      </c>
      <c r="F128" s="64" t="s">
        <v>121</v>
      </c>
      <c r="G128" s="64" t="str">
        <f t="shared" ref="G128:G129" si="101">CONCATENATE(E128," ",F128)</f>
        <v>RC+CE LCSD STEP SF=2000 NS=120 A5860</v>
      </c>
      <c r="H128" s="65">
        <f>SUMPRODUCT( ('RC+CE'!$A$3:$A$988=A128)*('RC+CE'!$B$3:$B$988=C128)*('RC+CE'!$E$3:$E$988=D128)*('RC+CE'!$C$3:$C$988=F128)*('RC+CE'!$F$3:$F$988) )</f>
        <v>-99.9</v>
      </c>
      <c r="I128" s="65">
        <f>SUMPRODUCT( ('RC+CE'!$A$3:$A$988=A128)*('RC+CE'!$B$3:$B$988=C128)*('RC+CE'!$E$3:$E$988=D128)*('RC+CE'!$C$3:$C$988=F128)*('RC+CE'!$H$3:$H$988) )</f>
        <v>-101.4</v>
      </c>
      <c r="J128" s="65">
        <v>0</v>
      </c>
      <c r="K128" s="65">
        <f>H128+$J128</f>
        <v>-99.9</v>
      </c>
      <c r="L128" s="65">
        <f>I128+$J128</f>
        <v>-101.4</v>
      </c>
      <c r="M128" s="66">
        <f>ABS(K128-K122)</f>
        <v>2.6000000000000085</v>
      </c>
      <c r="N128" s="66">
        <f>ABS(L128-L122)</f>
        <v>2.6000000000000085</v>
      </c>
      <c r="O128" s="32"/>
    </row>
    <row r="129" spans="1:15" x14ac:dyDescent="0.25">
      <c r="A129" s="64">
        <v>41</v>
      </c>
      <c r="B129" s="64" t="s">
        <v>33</v>
      </c>
      <c r="C129" s="64" t="s">
        <v>23</v>
      </c>
      <c r="D129" s="64" t="s">
        <v>24</v>
      </c>
      <c r="E129" s="64" t="str">
        <f t="shared" si="100"/>
        <v>RC NIST STEP SF=2000 NS=120</v>
      </c>
      <c r="F129" s="64" t="s">
        <v>121</v>
      </c>
      <c r="G129" s="64" t="str">
        <f t="shared" si="101"/>
        <v>RC NIST STEP SF=2000 NS=120 A5860</v>
      </c>
      <c r="H129" s="65">
        <f>SUMPRODUCT( ('RC'!$A$3:$A$1000=A129)*('RC'!$B$3:$B$1000=C129)*('RC'!$E$3:$E$1000=D129)*('RC'!$C$3:$C$1000=F129)*('RC'!$F$3:$F$1000) )</f>
        <v>-103.2</v>
      </c>
      <c r="I129" s="65">
        <f>SUMPRODUCT( ('RC'!$A$3:$A$1000=A129)*('RC'!$B$3:$B$1000=C129)*('RC'!$E$3:$E$1000=D129)*('RC'!$C$3:$C$1000=F129)*('RC'!$H$3:$H$1000) )</f>
        <v>-103.5</v>
      </c>
      <c r="J129" s="65">
        <f>$D$5</f>
        <v>7.1</v>
      </c>
      <c r="K129" s="65">
        <f>H129+$J129</f>
        <v>-96.100000000000009</v>
      </c>
      <c r="L129" s="65">
        <f>I129+$J129</f>
        <v>-96.4</v>
      </c>
      <c r="M129" s="66">
        <f t="shared" ref="M129" si="102">ABS(K129-K128)</f>
        <v>3.7999999999999972</v>
      </c>
      <c r="N129" s="66">
        <f t="shared" ref="N129" si="103">ABS(L129-L128)</f>
        <v>5</v>
      </c>
      <c r="O129" s="32"/>
    </row>
    <row r="130" spans="1:15" x14ac:dyDescent="0.25">
      <c r="A130" s="67">
        <v>41</v>
      </c>
      <c r="B130" s="67" t="s">
        <v>34</v>
      </c>
      <c r="C130" s="67" t="s">
        <v>37</v>
      </c>
      <c r="D130" s="67" t="str">
        <f>$D$19</f>
        <v>Top 3 Pos</v>
      </c>
      <c r="E130" s="67" t="str">
        <f t="shared" si="91"/>
        <v>MPAC UMi Top 3 Pos</v>
      </c>
      <c r="F130" s="67" t="s">
        <v>122</v>
      </c>
      <c r="G130" s="67" t="str">
        <f t="shared" si="92"/>
        <v>MPAC UMi Top 3 Pos S5</v>
      </c>
      <c r="H130" s="68">
        <f>SUMPRODUCT( (MPAC!$A$3:$A$1067=A130)*(MPAC!$B$3:$B$1067=C130)*(MPAC!$E$3:$E$1067=D130)*(MPAC!$C$3:$C$1067=F130)*(MPAC!$F$3:$F$1067) )</f>
        <v>-97.022169194054314</v>
      </c>
      <c r="I130" s="68">
        <f>SUMPRODUCT( (MPAC!$A$3:$A$1067=A130)*(MPAC!$B$3:$B$1067=C130)*(MPAC!$E$3:$E$1067=D130)*(MPAC!$C$3:$C$1067=F130)*(MPAC!$G$3:$G$1067) )</f>
        <v>-99.353915383333259</v>
      </c>
      <c r="J130" s="68">
        <v>0</v>
      </c>
      <c r="K130" s="68">
        <f t="shared" si="93"/>
        <v>-97.022169194054314</v>
      </c>
      <c r="L130" s="68">
        <f t="shared" si="93"/>
        <v>-99.353915383333259</v>
      </c>
      <c r="M130" s="69"/>
      <c r="N130" s="69"/>
      <c r="O130" s="32"/>
    </row>
    <row r="131" spans="1:15" x14ac:dyDescent="0.25">
      <c r="A131" s="67">
        <v>41</v>
      </c>
      <c r="B131" s="67" t="s">
        <v>33</v>
      </c>
      <c r="C131" s="67" t="s">
        <v>23</v>
      </c>
      <c r="D131" s="67" t="s">
        <v>24</v>
      </c>
      <c r="E131" s="67" t="str">
        <f t="shared" si="91"/>
        <v>RC NIST STEP SF=2000 NS=120</v>
      </c>
      <c r="F131" s="67" t="s">
        <v>122</v>
      </c>
      <c r="G131" s="67" t="str">
        <f t="shared" si="92"/>
        <v>RC NIST STEP SF=2000 NS=120 S5</v>
      </c>
      <c r="H131" s="68">
        <f>SUMPRODUCT( ('RC'!$A$3:$A$1000=A131)*('RC'!$B$3:$B$1000=C131)*('RC'!$E$3:$E$1000=D131)*('RC'!$C$3:$C$1000=F131)*('RC'!$F$3:$F$1000) )</f>
        <v>-104.7</v>
      </c>
      <c r="I131" s="68">
        <f>SUMPRODUCT( ('RC'!$A$3:$A$1000=A131)*('RC'!$B$3:$B$1000=C131)*('RC'!$E$3:$E$1000=D131)*('RC'!$C$3:$C$1000=F131)*('RC'!$H$3:$H$1000) )</f>
        <v>-105.1</v>
      </c>
      <c r="J131" s="68">
        <f>$J$5</f>
        <v>6</v>
      </c>
      <c r="K131" s="68">
        <f t="shared" si="93"/>
        <v>-98.7</v>
      </c>
      <c r="L131" s="68">
        <f t="shared" si="93"/>
        <v>-99.1</v>
      </c>
      <c r="M131" s="69">
        <f t="shared" ref="M131:N131" si="104">ABS(K131-K130)</f>
        <v>1.677830805945689</v>
      </c>
      <c r="N131" s="69">
        <f t="shared" si="104"/>
        <v>0.2539153833332648</v>
      </c>
      <c r="O131" s="32"/>
    </row>
    <row r="132" spans="1:15" x14ac:dyDescent="0.25">
      <c r="A132" s="67">
        <v>41</v>
      </c>
      <c r="B132" s="67" t="s">
        <v>36</v>
      </c>
      <c r="C132" s="67" t="s">
        <v>28</v>
      </c>
      <c r="D132" s="67" t="s">
        <v>24</v>
      </c>
      <c r="E132" s="67" t="str">
        <f t="shared" si="91"/>
        <v>RC+CE LCSD STEP SF=2000 NS=120</v>
      </c>
      <c r="F132" s="67" t="s">
        <v>122</v>
      </c>
      <c r="G132" s="67" t="str">
        <f t="shared" si="92"/>
        <v>RC+CE LCSD STEP SF=2000 NS=120 S5</v>
      </c>
      <c r="H132" s="68">
        <f>SUMPRODUCT( ('RC+CE'!$A$3:$A$988=A132)*('RC+CE'!$B$3:$B$988=C132)*('RC+CE'!$E$3:$E$988=D132)*('RC+CE'!$C$3:$C$988=F132)*('RC+CE'!$F$3:$F$988) )</f>
        <v>-101.2</v>
      </c>
      <c r="I132" s="68">
        <f>SUMPRODUCT( ('RC+CE'!$A$3:$A$988=A132)*('RC+CE'!$B$3:$B$988=C132)*('RC+CE'!$E$3:$E$988=D132)*('RC+CE'!$C$3:$C$988=F132)*('RC+CE'!$H$3:$H$988) )</f>
        <v>-103</v>
      </c>
      <c r="J132" s="68">
        <f>$M$5</f>
        <v>3.2</v>
      </c>
      <c r="K132" s="68">
        <f t="shared" si="93"/>
        <v>-98</v>
      </c>
      <c r="L132" s="68">
        <f t="shared" si="93"/>
        <v>-99.8</v>
      </c>
      <c r="M132" s="69">
        <f>ABS(K132-K130)</f>
        <v>0.97783080594568617</v>
      </c>
      <c r="N132" s="69">
        <f>ABS(L132-L130)</f>
        <v>0.44608461666673804</v>
      </c>
      <c r="O132" s="32"/>
    </row>
    <row r="133" spans="1:15" x14ac:dyDescent="0.25">
      <c r="A133" s="67">
        <v>41</v>
      </c>
      <c r="B133" s="67" t="s">
        <v>36</v>
      </c>
      <c r="C133" s="67" t="s">
        <v>28</v>
      </c>
      <c r="D133" s="67" t="s">
        <v>24</v>
      </c>
      <c r="E133" s="67" t="str">
        <f t="shared" ref="E133:E134" si="105">CONCATENATE(B133," ",C133," ",D133)</f>
        <v>RC+CE LCSD STEP SF=2000 NS=120</v>
      </c>
      <c r="F133" s="67" t="s">
        <v>122</v>
      </c>
      <c r="G133" s="67" t="str">
        <f t="shared" ref="G133:G134" si="106">CONCATENATE(E133," ",F133)</f>
        <v>RC+CE LCSD STEP SF=2000 NS=120 S5</v>
      </c>
      <c r="H133" s="68">
        <f>SUMPRODUCT( ('RC+CE'!$A$3:$A$988=A133)*('RC+CE'!$B$3:$B$988=C133)*('RC+CE'!$E$3:$E$988=D133)*('RC+CE'!$C$3:$C$988=F133)*('RC+CE'!$F$3:$F$988) )</f>
        <v>-101.2</v>
      </c>
      <c r="I133" s="68">
        <f>SUMPRODUCT( ('RC+CE'!$A$3:$A$988=A133)*('RC+CE'!$B$3:$B$988=C133)*('RC+CE'!$E$3:$E$988=D133)*('RC+CE'!$C$3:$C$988=F133)*('RC+CE'!$H$3:$H$988) )</f>
        <v>-103</v>
      </c>
      <c r="J133" s="68">
        <v>0</v>
      </c>
      <c r="K133" s="68">
        <f>H133+$J133</f>
        <v>-101.2</v>
      </c>
      <c r="L133" s="68">
        <f>I133+$J133</f>
        <v>-103</v>
      </c>
      <c r="M133" s="69"/>
      <c r="N133" s="69"/>
      <c r="O133" s="32"/>
    </row>
    <row r="134" spans="1:15" x14ac:dyDescent="0.25">
      <c r="A134" s="67">
        <v>41</v>
      </c>
      <c r="B134" s="67" t="s">
        <v>33</v>
      </c>
      <c r="C134" s="67" t="s">
        <v>23</v>
      </c>
      <c r="D134" s="67" t="s">
        <v>24</v>
      </c>
      <c r="E134" s="67" t="str">
        <f t="shared" si="105"/>
        <v>RC NIST STEP SF=2000 NS=120</v>
      </c>
      <c r="F134" s="67" t="s">
        <v>122</v>
      </c>
      <c r="G134" s="67" t="str">
        <f t="shared" si="106"/>
        <v>RC NIST STEP SF=2000 NS=120 S5</v>
      </c>
      <c r="H134" s="68">
        <f>SUMPRODUCT( ('RC'!$A$3:$A$1000=A134)*('RC'!$B$3:$B$1000=C134)*('RC'!$E$3:$E$1000=D134)*('RC'!$C$3:$C$1000=F134)*('RC'!$F$3:$F$1000) )</f>
        <v>-104.7</v>
      </c>
      <c r="I134" s="68">
        <f>SUMPRODUCT( ('RC'!$A$3:$A$1000=A134)*('RC'!$B$3:$B$1000=C134)*('RC'!$E$3:$E$1000=D134)*('RC'!$C$3:$C$1000=F134)*('RC'!$H$3:$H$1000) )</f>
        <v>-105.1</v>
      </c>
      <c r="J134" s="68">
        <f>$D$5</f>
        <v>7.1</v>
      </c>
      <c r="K134" s="68">
        <f>H134+$J134</f>
        <v>-97.600000000000009</v>
      </c>
      <c r="L134" s="68">
        <f>I134+$J134</f>
        <v>-98</v>
      </c>
      <c r="M134" s="69">
        <f t="shared" ref="M134" si="107">ABS(K134-K133)</f>
        <v>3.5999999999999943</v>
      </c>
      <c r="N134" s="69">
        <f t="shared" ref="N134" si="108">ABS(L134-L133)</f>
        <v>5</v>
      </c>
      <c r="O134" s="32"/>
    </row>
    <row r="135" spans="1:15" x14ac:dyDescent="0.2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4"/>
      <c r="L135" s="14"/>
      <c r="M135" s="14"/>
      <c r="N135" s="14"/>
      <c r="O135" s="32"/>
    </row>
  </sheetData>
  <mergeCells count="29">
    <mergeCell ref="U1:V1"/>
    <mergeCell ref="A1:B5"/>
    <mergeCell ref="J1:L1"/>
    <mergeCell ref="M1:O1"/>
    <mergeCell ref="P1:R1"/>
    <mergeCell ref="S1:T1"/>
    <mergeCell ref="G1:I1"/>
    <mergeCell ref="D6:F6"/>
    <mergeCell ref="J6:L6"/>
    <mergeCell ref="M6:O6"/>
    <mergeCell ref="A8:F8"/>
    <mergeCell ref="A9:D9"/>
    <mergeCell ref="E9:F9"/>
    <mergeCell ref="A16:D16"/>
    <mergeCell ref="E16:F16"/>
    <mergeCell ref="D1:F1"/>
    <mergeCell ref="A13:D13"/>
    <mergeCell ref="E13:F13"/>
    <mergeCell ref="A14:D14"/>
    <mergeCell ref="E14:F14"/>
    <mergeCell ref="A15:D15"/>
    <mergeCell ref="E15:F15"/>
    <mergeCell ref="A10:D10"/>
    <mergeCell ref="E10:F10"/>
    <mergeCell ref="A11:D11"/>
    <mergeCell ref="E11:F11"/>
    <mergeCell ref="A12:D12"/>
    <mergeCell ref="E12:F1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Cover</vt:lpstr>
      <vt:lpstr>Harmonization Summary (3ORI)</vt:lpstr>
      <vt:lpstr>Outcome CTTC</vt:lpstr>
      <vt:lpstr>Outcome CTTC RC-UMI</vt:lpstr>
      <vt:lpstr>ADTF(REG)-August 2015</vt:lpstr>
      <vt:lpstr>ADTF(REG)-January 2016</vt:lpstr>
      <vt:lpstr>ADTF(INV)-August 2015</vt:lpstr>
      <vt:lpstr>ADTF(INV)-January 2016</vt:lpstr>
      <vt:lpstr>RC</vt:lpstr>
      <vt:lpstr>RC+CE</vt:lpstr>
      <vt:lpstr>MPAC</vt:lpstr>
      <vt:lpstr>RTS</vt:lpstr>
      <vt:lpstr>Opt.C</vt:lpstr>
      <vt:lpstr>Opt.D</vt:lpstr>
      <vt:lpstr>Opt.G (3 ori)</vt:lpstr>
      <vt:lpstr>Opt.G-DSH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David Sánchez</cp:lastModifiedBy>
  <dcterms:created xsi:type="dcterms:W3CDTF">2015-04-30T20:39:30Z</dcterms:created>
  <dcterms:modified xsi:type="dcterms:W3CDTF">2016-02-08T22:36:20Z</dcterms:modified>
</cp:coreProperties>
</file>